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sconsultants.com\Files\Production\01\60\08380-01\Task-12-14-PID117872 CUY-480-1787LR Bridge Repair\117872\400-Engineering\MOT\EngData\"/>
    </mc:Choice>
  </mc:AlternateContent>
  <workbookProtection workbookPassword="AB33" lockStructure="1"/>
  <bookViews>
    <workbookView xWindow="0" yWindow="0" windowWidth="10770" windowHeight="2580" tabRatio="818" firstSheet="1" activeTab="1"/>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62913"/>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E19" i="5"/>
  <c r="G19" i="5"/>
  <c r="E20" i="5"/>
  <c r="F20" i="5"/>
  <c r="F21" i="5"/>
  <c r="F22" i="5"/>
  <c r="F23" i="5"/>
  <c r="F24" i="5"/>
  <c r="F25" i="5"/>
  <c r="F26" i="5"/>
  <c r="F27" i="5"/>
  <c r="F28" i="5"/>
  <c r="E18" i="5"/>
  <c r="F18" i="5"/>
  <c r="G18" i="5"/>
  <c r="E17" i="5"/>
  <c r="F17" i="5"/>
  <c r="E14" i="14"/>
  <c r="D14" i="14"/>
  <c r="C28" i="14"/>
  <c r="E13" i="14"/>
  <c r="E15" i="14"/>
  <c r="D13" i="14"/>
  <c r="D15" i="14"/>
  <c r="D16" i="14"/>
  <c r="D17" i="14"/>
  <c r="D18" i="14"/>
  <c r="D19" i="14"/>
  <c r="D20" i="14"/>
  <c r="E14" i="10"/>
  <c r="D14" i="10"/>
  <c r="D11" i="11"/>
  <c r="C17" i="11"/>
  <c r="C28" i="10"/>
  <c r="E13" i="10"/>
  <c r="D13" i="10"/>
  <c r="E15" i="1"/>
  <c r="D15" i="1"/>
  <c r="E14" i="8"/>
  <c r="D14" i="8"/>
  <c r="E16" i="7"/>
  <c r="D16" i="7"/>
  <c r="E16" i="5"/>
  <c r="G16" i="5"/>
  <c r="E15" i="5"/>
  <c r="F15" i="5"/>
  <c r="G15" i="5"/>
  <c r="E14" i="5"/>
  <c r="G14" i="5"/>
  <c r="C30" i="8"/>
  <c r="C34" i="7"/>
  <c r="C30" i="1"/>
  <c r="E15" i="8"/>
  <c r="E16" i="8"/>
  <c r="E17" i="8"/>
  <c r="E18" i="8"/>
  <c r="E19" i="8"/>
  <c r="D15" i="8"/>
  <c r="D16" i="8"/>
  <c r="D17" i="8"/>
  <c r="D18" i="8"/>
  <c r="D19" i="8"/>
  <c r="E18" i="7"/>
  <c r="D18" i="7"/>
  <c r="E17" i="7"/>
  <c r="E19" i="7"/>
  <c r="E20" i="7"/>
  <c r="D17" i="7"/>
  <c r="D19" i="7"/>
  <c r="D20" i="7"/>
  <c r="D21" i="7"/>
  <c r="D22" i="7"/>
  <c r="D23" i="7"/>
  <c r="E17" i="1"/>
  <c r="D17" i="1"/>
  <c r="E16" i="1"/>
  <c r="E18" i="1"/>
  <c r="E19" i="1"/>
  <c r="E20" i="1"/>
  <c r="E21" i="1"/>
  <c r="E22" i="1"/>
  <c r="D16" i="1"/>
  <c r="D18" i="1"/>
  <c r="D19" i="1"/>
  <c r="D20" i="1"/>
  <c r="D21" i="1"/>
  <c r="D22" i="1"/>
  <c r="D23" i="1"/>
  <c r="D24" i="1"/>
  <c r="E9" i="5"/>
  <c r="G9" i="5"/>
  <c r="F9" i="5"/>
  <c r="E10" i="5"/>
  <c r="F10" i="5"/>
  <c r="G10" i="5"/>
  <c r="E11" i="5"/>
  <c r="G11" i="5"/>
  <c r="E12" i="5"/>
  <c r="G12" i="5"/>
  <c r="E13" i="5"/>
  <c r="G13" i="5"/>
  <c r="F13" i="5"/>
  <c r="E8" i="5"/>
  <c r="G8" i="5"/>
  <c r="F11" i="5"/>
  <c r="F12" i="5"/>
  <c r="F8" i="5"/>
  <c r="G17" i="5"/>
  <c r="F16" i="5"/>
  <c r="F14" i="5"/>
  <c r="E21" i="7"/>
  <c r="E22" i="7"/>
  <c r="E23" i="7"/>
  <c r="D24" i="7"/>
  <c r="D25" i="7"/>
  <c r="D20" i="8"/>
  <c r="D21" i="8"/>
  <c r="G20" i="5"/>
  <c r="G21" i="5"/>
  <c r="G22" i="5"/>
  <c r="G23" i="5"/>
  <c r="G24" i="5"/>
  <c r="G25" i="5"/>
  <c r="G26" i="5"/>
  <c r="G27" i="5"/>
  <c r="G28" i="5"/>
  <c r="D15" i="10" l="1"/>
  <c r="E15" i="10"/>
  <c r="D16" i="10" l="1"/>
  <c r="D17" i="10" s="1"/>
  <c r="D18" i="10" s="1"/>
  <c r="D19" i="10" s="1"/>
  <c r="D20" i="10" s="1"/>
  <c r="D13" i="11" s="1"/>
</calcChain>
</file>

<file path=xl/comments1.xml><?xml version="1.0" encoding="utf-8"?>
<comments xmlns="http://schemas.openxmlformats.org/spreadsheetml/2006/main">
  <authors>
    <author>Emily Willis</author>
  </authors>
  <commentList>
    <comment ref="B26" authorId="0" shapeId="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<sst xmlns="http://schemas.openxmlformats.org/spreadsheetml/2006/main" count="283" uniqueCount="202">
  <si>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Work Zone User Cost Calculations</t>
  </si>
  <si>
    <t>No Lanes Closed</t>
  </si>
  <si>
    <t>Project ID:</t>
  </si>
  <si>
    <t xml:space="preserve"> </t>
  </si>
  <si>
    <t>County-Route-Section:</t>
  </si>
  <si>
    <t>User Input:</t>
  </si>
  <si>
    <t>Construction Calendar Year:</t>
  </si>
  <si>
    <t>Car</t>
  </si>
  <si>
    <t>B/C Truck</t>
  </si>
  <si>
    <t>ADT of Section:</t>
  </si>
  <si>
    <t>Length of Work Zone (Miles):</t>
  </si>
  <si>
    <t>Original Posted Speed (MPH):</t>
  </si>
  <si>
    <t>Work Zone Posted Speed (MPH):</t>
  </si>
  <si>
    <t>Duration of Work Zone (Days):</t>
  </si>
  <si>
    <t>Calculated Values:</t>
  </si>
  <si>
    <t>Cost per Hour:</t>
  </si>
  <si>
    <t>Travel Time Pre-Work Zone (Secs):</t>
  </si>
  <si>
    <t>Travel Time During Work Zone (Secs):</t>
  </si>
  <si>
    <t>Delay (Secs):</t>
  </si>
  <si>
    <t>Delay (Hours):</t>
  </si>
  <si>
    <t>Delay Cost per Vehicle:</t>
  </si>
  <si>
    <t>Delay Cost per Day:</t>
  </si>
  <si>
    <t>Delay Cost for Work Zone Duration:</t>
  </si>
  <si>
    <t>Total Delay Cost for Work Zone Duration:</t>
  </si>
  <si>
    <t>Average Delay Cost per Day:</t>
  </si>
  <si>
    <t>Form Version Date: Prior to 2/2/2018</t>
  </si>
  <si>
    <t xml:space="preserve">Fill in all highlighted cells. </t>
  </si>
  <si>
    <t xml:space="preserve">The Average Delay Cost per Day is the MAXIMUM that may be used as incentive / disincentive. </t>
  </si>
  <si>
    <t xml:space="preserve">Date Calculated: </t>
  </si>
  <si>
    <t>Spreadsheet protection password: CONSTRUCTION</t>
  </si>
  <si>
    <r>
      <t xml:space="preserve">Lane(s) Closed on Mainline </t>
    </r>
    <r>
      <rPr>
        <b/>
        <i/>
        <sz val="10"/>
        <rFont val="Arial"/>
        <family val="2"/>
      </rPr>
      <t>(Based on Matching PLCS Segment)</t>
    </r>
  </si>
  <si>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</si>
  <si>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</si>
  <si>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</si>
  <si>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User Cost per Vehicle:</t>
  </si>
  <si>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</si>
  <si>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</si>
  <si>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</si>
  <si>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</si>
  <si>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</si>
  <si>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r>
      <t>User Cost per Minute per Lane</t>
    </r>
    <r>
      <rPr>
        <sz val="10"/>
        <rFont val="Arial"/>
        <family val="2"/>
      </rPr>
      <t xml:space="preserve"> (Directionally)</t>
    </r>
    <r>
      <rPr>
        <sz val="12"/>
        <rFont val="Arial"/>
        <family val="2"/>
      </rPr>
      <t>:</t>
    </r>
  </si>
  <si>
    <r>
      <t>Max Disincentive per Minute per Lane</t>
    </r>
    <r>
      <rPr>
        <b/>
        <sz val="10"/>
        <rFont val="Arial"/>
        <family val="2"/>
      </rPr>
      <t xml:space="preserve"> (Directionally)</t>
    </r>
    <r>
      <rPr>
        <b/>
        <sz val="12"/>
        <rFont val="Arial"/>
        <family val="2"/>
      </rPr>
      <t>:</t>
    </r>
  </si>
  <si>
    <r>
      <t>Notes</t>
    </r>
    <r>
      <rPr>
        <b/>
        <i/>
        <sz val="9"/>
        <rFont val="Arial"/>
        <family val="2"/>
      </rPr>
      <t xml:space="preserve"> (description, PLCS segment reference, project phase reference, etc, as applicable)</t>
    </r>
    <r>
      <rPr>
        <b/>
        <sz val="12"/>
        <rFont val="Arial"/>
        <family val="2"/>
      </rPr>
      <t xml:space="preserve">: </t>
    </r>
  </si>
  <si>
    <t>Form Version Date: 2/9/2022</t>
  </si>
  <si>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</si>
  <si>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</si>
  <si>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t xml:space="preserve">WHERE TO FIND THE APPLICABLE VALUES TO ENTER: </t>
  </si>
  <si>
    <r>
      <t xml:space="preserve">- </t>
    </r>
    <r>
      <rPr>
        <b/>
        <sz val="10"/>
        <rFont val="Arial"/>
        <family val="2"/>
      </rPr>
      <t>AADT</t>
    </r>
    <r>
      <rPr>
        <sz val="10"/>
        <rFont val="Arial"/>
        <family val="2"/>
      </rPr>
      <t xml:space="preserve"> is the total volume in both directions and can be found as circled below per the applicable PLCS.</t>
    </r>
  </si>
  <si>
    <t xml:space="preserve">      NOTE: Segments using Calculation Method A will show 0 for AADT. Use AADT from MS2 instead for these segments.</t>
  </si>
  <si>
    <r>
      <t xml:space="preserve">- </t>
    </r>
    <r>
      <rPr>
        <b/>
        <sz val="10"/>
        <rFont val="Arial"/>
        <family val="2"/>
      </rPr>
      <t>% Trucks</t>
    </r>
    <r>
      <rPr>
        <sz val="10"/>
        <rFont val="Arial"/>
        <family val="2"/>
      </rPr>
      <t xml:space="preserve"> is an overall value for the day and can be found as circled below per the applicable PLCS. </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</si>
  <si>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</si>
  <si>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</si>
  <si>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</si>
  <si>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</si>
  <si>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</si>
  <si>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</si>
  <si>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</si>
  <si>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</si>
  <si>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</si>
  <si>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(TRUCKS/Minute*Lane)*($/TRUCK)</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</si>
  <si>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</si>
  <si>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</si>
  <si>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</si>
  <si>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</si>
  <si>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</si>
  <si>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</si>
  <si>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</si>
  <si>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</si>
  <si>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t>Information Last Updated: 10/23/18</t>
  </si>
  <si>
    <t>Work Zone Disincentive Calculator (Per Violation)</t>
  </si>
  <si>
    <r>
      <t>Lane(s) Closed on Mainline</t>
    </r>
    <r>
      <rPr>
        <b/>
        <i/>
        <sz val="10"/>
        <rFont val="Arial"/>
        <family val="2"/>
      </rPr>
      <t xml:space="preserve"> (Based on Matching PLCS Segment)</t>
    </r>
  </si>
  <si>
    <t xml:space="preserve">Fill out the Lane(s) Closed worksheet first. </t>
  </si>
  <si>
    <t>Next, fill in the following highlighted cells.</t>
  </si>
  <si>
    <t>Non-Allowable Lane Closure Start Time (HH:MM AM/PM):</t>
  </si>
  <si>
    <t>Non-Allowable Lane Closure End Time (HH:MM AM/PM):</t>
  </si>
  <si>
    <t>Total Non-Allowable Lane Closure Time (in Minutes):</t>
  </si>
  <si>
    <t>Number of Lanes Closed:</t>
  </si>
  <si>
    <r>
      <t>Disincentive to be Applied</t>
    </r>
    <r>
      <rPr>
        <b/>
        <i/>
        <sz val="10"/>
        <rFont val="Arial"/>
        <family val="2"/>
      </rPr>
      <t xml:space="preserve"> (Per Matching PLCS Segment)</t>
    </r>
    <r>
      <rPr>
        <b/>
        <sz val="12"/>
        <rFont val="Arial"/>
        <family val="2"/>
      </rPr>
      <t>:</t>
    </r>
  </si>
  <si>
    <t>Form Version Date: xx/xx/xxxx DRAFT</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</si>
  <si>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</si>
  <si>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t>WORKSHEET UNDER CONSTRUCTION; DO NOT USE YET</t>
  </si>
  <si>
    <t>Lane Closed on 2-Lane System Ramp</t>
  </si>
  <si>
    <t>System Ramp:</t>
  </si>
  <si>
    <r>
      <t>Directional AADT</t>
    </r>
    <r>
      <rPr>
        <b/>
        <i/>
        <sz val="10"/>
        <rFont val="Arial"/>
        <family val="2"/>
      </rPr>
      <t xml:space="preserve"> (On the Directional Ramp)</t>
    </r>
    <r>
      <rPr>
        <b/>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</si>
  <si>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</si>
  <si>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</si>
  <si>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Vehicles per Day</t>
    </r>
    <r>
      <rPr>
        <sz val="10"/>
        <rFont val="Arial"/>
        <family val="2"/>
      </rPr>
      <t xml:space="preserve"> (On the Directional Ramp)</t>
    </r>
    <r>
      <rPr>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</si>
  <si>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</si>
  <si>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</si>
  <si>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</si>
  <si>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</si>
  <si>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</si>
  <si>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(On the Directional Ramp)</t>
    </r>
    <r>
      <rPr>
        <b/>
        <sz val="12"/>
        <rFont val="Arial"/>
        <family val="2"/>
      </rPr>
      <t>:</t>
    </r>
  </si>
  <si>
    <t xml:space="preserve">Fill in all highlighted cells. If there is more than one system ramp impacted within the Construction Limits, each User Cost per system ramp shall be calculated seperately. System Ramp AADT and % Trucks (BC) can be found in MS2. </t>
  </si>
  <si>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</si>
  <si>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</si>
  <si>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t>Detour (Using Actual Drive Time)</t>
  </si>
  <si>
    <t>ADT of Detoured Section:</t>
  </si>
  <si>
    <t>Time to Drive Normal Route (Min):</t>
  </si>
  <si>
    <t>Time to Drive Detour Route (Min):</t>
  </si>
  <si>
    <t>Duration of Closure (Days):</t>
  </si>
  <si>
    <t>User Cost per Vehicle per Hour:</t>
  </si>
  <si>
    <t>Delay (Min):</t>
  </si>
  <si>
    <t>Delay Cost for Closure Duration:</t>
  </si>
  <si>
    <t>Total Delay Cost for Closure Duration:</t>
  </si>
  <si>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</si>
  <si>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Detour (Using Distance &amp; Speed)</t>
  </si>
  <si>
    <t>Length of Normal Route (Miles):</t>
  </si>
  <si>
    <t>Length of Detour Route (Miles):</t>
  </si>
  <si>
    <t>Avg Posted Speed on Normal Route (MPH):</t>
  </si>
  <si>
    <t>Avg Posted Speed on Detour Route (MPH):</t>
  </si>
  <si>
    <t>Travel Time Along Normal Route (Secs):</t>
  </si>
  <si>
    <t>Travel Time Along Detour Route (Secs):</t>
  </si>
  <si>
    <t>Historical Consumer Price Index for All Urban Consumers (CPI-U): U. S. city average, all items, index averages - Continued</t>
  </si>
  <si>
    <t>https://www.bls.gov/cpi/tables/supplemental-files/home.htm</t>
  </si>
  <si>
    <t>(See file titled "Historical CPI-U, December 20xx" for the December of the most recent year posted.)</t>
  </si>
  <si>
    <t>www.bls.gov/cpi</t>
  </si>
  <si>
    <t>CPI Year</t>
  </si>
  <si>
    <t>Semiannual Average</t>
  </si>
  <si>
    <t>Annual Average</t>
  </si>
  <si>
    <t>% change from 2008 Annual Average</t>
  </si>
  <si>
    <t>User Cost/Hour</t>
  </si>
  <si>
    <t>Project Year</t>
  </si>
  <si>
    <t>Actual</t>
  </si>
  <si>
    <t>1st half</t>
  </si>
  <si>
    <t>2nd half</t>
  </si>
  <si>
    <t>Truck</t>
  </si>
  <si>
    <t>Estimated at 2% increase per year</t>
  </si>
  <si>
    <t>Information Last Updated: 2/9/2022</t>
  </si>
  <si>
    <r>
      <rPr>
        <b/>
        <sz val="11"/>
        <rFont val="Calibri"/>
        <family val="2"/>
      </rPr>
      <t xml:space="preserve">1)   </t>
    </r>
    <r>
      <rPr>
        <b/>
        <i/>
        <sz val="11"/>
        <rFont val="Calibri"/>
        <family val="2"/>
      </rPr>
      <t xml:space="preserve">What is the latest adjustment factor for car and truck road user costs for use with the road user cost spreadsheet? </t>
    </r>
  </si>
  <si>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</si>
  <si>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 xml:space="preserve">www.bls.gov/cpi </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</si>
  <si>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</si>
  <si>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</si>
  <si>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</si>
  <si>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Example:</t>
  </si>
  <si>
    <t xml:space="preserve">What cost per passenger car and cost per truck are to be used for road user costs for 2022 (project calendar year 2022)? </t>
  </si>
  <si>
    <t xml:space="preserve">The 2008 values given in the ICM are $19.22/Passenger Car and $51.88/Truck. </t>
  </si>
  <si>
    <t>The annual average CPI for 2008, per the CPI, is $215.303.</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</si>
  <si>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</si>
  <si>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</si>
  <si>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</si>
  <si>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</si>
  <si>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</si>
  <si>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r>
      <t xml:space="preserve">2)   </t>
    </r>
    <r>
      <rPr>
        <b/>
        <i/>
        <sz val="11"/>
        <rFont val="Calibri"/>
        <family val="2"/>
      </rPr>
      <t xml:space="preserve">What if I am calculating road user costs for a future year? Do the cost per passenger car and cost per truck change? If so, how? </t>
    </r>
  </si>
  <si>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</si>
  <si>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Year</t>
  </si>
  <si>
    <r>
      <t xml:space="preserve">% </t>
    </r>
    <r>
      <rPr>
        <sz val="9"/>
        <rFont val="Calibri"/>
        <family val="2"/>
      </rPr>
      <t>Δ</t>
    </r>
    <r>
      <rPr>
        <sz val="9"/>
        <rFont val="Calibri"/>
        <family val="2"/>
      </rPr>
      <t xml:space="preserve"> </t>
    </r>
    <r>
      <rPr>
        <sz val="6"/>
        <rFont val="Calibri"/>
        <family val="2"/>
      </rPr>
      <t>(prior 
annual avg)</t>
    </r>
  </si>
  <si>
    <t>Year Range</t>
  </si>
  <si>
    <t>Avg %</t>
  </si>
  <si>
    <t>2000-2009</t>
  </si>
  <si>
    <t>2010-2019</t>
  </si>
  <si>
    <t>2001-2010</t>
  </si>
  <si>
    <t>2011-2020</t>
  </si>
  <si>
    <t>2002-2011</t>
  </si>
  <si>
    <t>2012-2021</t>
  </si>
  <si>
    <t>2003-2012</t>
  </si>
  <si>
    <t>2013-2022</t>
  </si>
  <si>
    <t>2004-2013</t>
  </si>
  <si>
    <t>2014-2023</t>
  </si>
  <si>
    <t>2005-2014</t>
  </si>
  <si>
    <t>2015-2024</t>
  </si>
  <si>
    <t>2006-2015</t>
  </si>
  <si>
    <t>2016-2025</t>
  </si>
  <si>
    <t>2007-2016</t>
  </si>
  <si>
    <t>2017-2026</t>
  </si>
  <si>
    <t>2008-2017</t>
  </si>
  <si>
    <t>2018-2027</t>
  </si>
  <si>
    <t>2009-2018</t>
  </si>
  <si>
    <t>2019-2028</t>
  </si>
  <si>
    <t xml:space="preserve">Example: </t>
  </si>
  <si>
    <t>What cost per passenger car and cost per truck are to be used for road user costs for project calendar year 2025 (as of 2022)?</t>
  </si>
  <si>
    <t xml:space="preserve">Calculate or obtain the current project year values (in this example, 2022; example is above under #1). </t>
  </si>
  <si>
    <t>2022 Cost per Passenger Car = $24.19/Passenger Car</t>
  </si>
  <si>
    <t>2018 Cost per Truck = $65.29/Truck</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</si>
  <si>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</si>
  <si>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</si>
  <si>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</si>
  <si>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r>
      <t xml:space="preserve">3) </t>
    </r>
    <r>
      <rPr>
        <b/>
        <i/>
        <sz val="11"/>
        <rFont val="Calibri"/>
        <family val="2"/>
      </rPr>
      <t xml:space="preserve">On the Lane(s) Closed on Mainline worksheet, the user is to enter a total AADT (bidirectional). How does the worksheet know what percentage is for each direction? </t>
    </r>
  </si>
  <si>
    <t xml:space="preserve">It is understood that the volumes may be directional on some facilities (something other than 50%/50%), but for simplicity the worksheet divides the total AADT by 2 (assumming 50% per direction). </t>
  </si>
  <si>
    <r>
      <t xml:space="preserve">4) </t>
    </r>
    <r>
      <rPr>
        <b/>
        <i/>
        <sz val="11"/>
        <rFont val="Calibri"/>
        <family val="2"/>
      </rPr>
      <t xml:space="preserve">On the Lane(s) Closed on Mainline worksheet, what do I enter for number of lanes per direction? </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</si>
  <si>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</si>
  <si>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</si>
  <si>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</si>
  <si>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r>
      <t xml:space="preserve">6) </t>
    </r>
    <r>
      <rPr>
        <b/>
        <i/>
        <sz val="11"/>
        <rFont val="Calibri"/>
        <family val="2"/>
      </rPr>
      <t xml:space="preserve">What happened to the No Lanes Closed worksheet? </t>
    </r>
  </si>
  <si>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</si>
  <si>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r>
      <rPr>
        <b/>
        <sz val="11"/>
        <rFont val="Calibri"/>
        <family val="2"/>
      </rPr>
      <t xml:space="preserve">7)   </t>
    </r>
    <r>
      <rPr>
        <b/>
        <i/>
        <sz val="11"/>
        <rFont val="Calibri"/>
        <family val="2"/>
      </rPr>
      <t xml:space="preserve">Who do I contact for more information or with questions? </t>
    </r>
  </si>
  <si>
    <t xml:space="preserve">Contact: </t>
  </si>
  <si>
    <t>Emily.Willis@dot.ohio.gov</t>
  </si>
  <si>
    <t>or</t>
  </si>
  <si>
    <t>Christopher.Wilson@dot.ohio.gov</t>
  </si>
  <si>
    <t>Road User Cost Spreadsheet Revision History</t>
  </si>
  <si>
    <t>Revision Date</t>
  </si>
  <si>
    <t>Description of Changes Made</t>
  </si>
  <si>
    <t>Prior to 2/2/2018</t>
  </si>
  <si>
    <t xml:space="preserve">Revisions prior to 2/2/2018 are not captured here in this log. This log was added on 2/9/2022 and was back populated with data going back to the 2/2/2018 revision only. </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</si>
  <si>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</si>
  <si>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2018 (which is used for Project Year 2019).</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</si>
  <si>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</si>
  <si>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</si>
  <si>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t xml:space="preserve">I-480 EB </t>
  </si>
  <si>
    <t>CUY-480-17.87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</si>
</sst>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1"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b/>
      <i/>
      <sz val="11"/>
      <name val="Calibri"/>
      <family val="2"/>
    </font>
    <font>
      <b/>
      <sz val="11"/>
      <name val="Calibri"/>
      <family val="2"/>
    </font>
    <font>
      <i/>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0">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lignment horizontal="center"/>
    </xf>
    <xf numFmtId="7" fontId="5" fillId="4" borderId="2" xfId="1" applyNumberFormat="1" applyFont="1" applyFill="1" applyBorder="1" applyAlignment="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0" fillId="0" borderId="0" xfId="0" applyFont="1" applyAlignment="1">
      <alignment horizontal="left"/>
    </xf>
    <xf numFmtId="0" fontId="0" fillId="0" borderId="0" xfId="0" applyAlignment="1">
      <alignment wrapText="1"/>
    </xf>
    <xf numFmtId="14" fontId="0" fillId="0" borderId="0" xfId="0" applyNumberFormat="1" applyAlignment="1">
      <alignment horizontal="left" wrapText="1"/>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Alignment="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8" fillId="0" borderId="0" xfId="0" applyFont="1" applyAlignment="1">
      <alignment vertical="center"/>
    </xf>
    <xf numFmtId="0" fontId="13" fillId="0" borderId="0" xfId="0" applyFont="1"/>
    <xf numFmtId="0" fontId="7" fillId="0" borderId="0" xfId="0" quotePrefix="1" applyFont="1"/>
    <xf numFmtId="0" fontId="25" fillId="0" borderId="0" xfId="0" applyFont="1"/>
    <xf numFmtId="0" fontId="7" fillId="0" borderId="0" xfId="0" applyFont="1" applyAlignment="1">
      <alignment horizontal="left" vertical="top" wrapText="1"/>
    </xf>
    <xf numFmtId="0" fontId="10"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Alignment="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0"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lignment horizontal="center"/>
    </xf>
    <xf numFmtId="7" fontId="5" fillId="4" borderId="3" xfId="1" applyNumberFormat="1"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lignment horizontal="center"/>
    </xf>
    <xf numFmtId="5" fontId="4" fillId="5" borderId="3" xfId="1" applyNumberFormat="1" applyFont="1" applyFill="1" applyBorder="1" applyAlignment="1">
      <alignment horizontal="center"/>
    </xf>
    <xf numFmtId="0" fontId="11" fillId="0" borderId="18" xfId="0" applyFont="1" applyBorder="1" applyAlignment="1">
      <alignment horizontal="center" wrapText="1"/>
    </xf>
    <xf numFmtId="0" fontId="11" fillId="0" borderId="17" xfId="0" applyFont="1" applyBorder="1" applyAlignment="1">
      <alignment horizontal="center" wrapText="1"/>
    </xf>
    <xf numFmtId="0" fontId="11"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lignment horizontal="center"/>
    </xf>
    <xf numFmtId="37" fontId="5" fillId="4" borderId="3" xfId="1" applyNumberFormat="1" applyFont="1" applyFill="1" applyBorder="1" applyAlignment="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7" fillId="3" borderId="19" xfId="0" applyFont="1" applyFill="1" applyBorder="1" applyAlignment="1">
      <alignment horizontal="center" vertical="center"/>
    </xf>
    <xf numFmtId="0" fontId="7"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0" fillId="0" borderId="0" xfId="2" applyFont="1" applyAlignment="1" applyProtection="1">
      <alignment horizontal="center" vertical="top"/>
    </xf>
    <xf numFmtId="0" fontId="6" fillId="0" borderId="21" xfId="2" applyBorder="1" applyAlignment="1" applyProtection="1">
      <alignment horizontal="center" vertical="top" wrapText="1"/>
    </xf>
    <xf numFmtId="0" fontId="7" fillId="3" borderId="2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7"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8"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Alignment="1" applyProtection="1">
      <alignment horizontal="left" vertical="center" wrapText="1"/>
    </xf>
    <xf numFmtId="0" fontId="6" fillId="0" borderId="0" xfId="2"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0</v>
      </c>
      <c r="C2" s="129"/>
      <c r="D2" s="129"/>
      <c r="E2" s="129"/>
    </row>
    <row r="3" spans="2:5" x14ac:dyDescent="0.2">
      <c r="B3" s="122" t="s">
        <v>1</v>
      </c>
      <c r="C3" s="123"/>
      <c r="D3" s="123"/>
      <c r="E3" s="124"/>
    </row>
    <row r="4" spans="2:5" ht="15.75" x14ac:dyDescent="0.25">
      <c r="B4" s="118" t="s">
        <v>2</v>
      </c>
      <c r="C4" s="119"/>
      <c r="D4" s="120" t="s">
        <v>3</v>
      </c>
      <c r="E4" s="121"/>
    </row>
    <row r="5" spans="2:5" ht="15.75" x14ac:dyDescent="0.25">
      <c r="B5" s="118" t="s">
        <v>4</v>
      </c>
      <c r="C5" s="119"/>
      <c r="D5" s="120"/>
      <c r="E5" s="121"/>
    </row>
    <row r="6" spans="2:5" ht="21.75" customHeight="1" x14ac:dyDescent="0.25">
      <c r="B6" s="130" t="s">
        <v>5</v>
      </c>
      <c r="C6" s="131"/>
      <c r="D6" s="131"/>
      <c r="E6" s="132"/>
    </row>
    <row r="7" spans="2:5" ht="15.75" customHeight="1" x14ac:dyDescent="0.25">
      <c r="B7" s="118" t="s">
        <v>6</v>
      </c>
      <c r="C7" s="119"/>
      <c r="D7" s="120"/>
      <c r="E7" s="121"/>
    </row>
    <row r="8" spans="2:5" ht="15.75" x14ac:dyDescent="0.25">
      <c r="B8" s="1"/>
      <c r="C8" s="4"/>
      <c r="D8" s="3" t="s">
        <v>7</v>
      </c>
      <c r="E8" s="2" t="s">
        <v>8</v>
      </c>
    </row>
    <row r="9" spans="2:5" ht="15.75" x14ac:dyDescent="0.25">
      <c r="B9" s="127" t="s">
        <v>9</v>
      </c>
      <c r="C9" s="128"/>
      <c r="D9" s="63"/>
      <c r="E9" s="64"/>
    </row>
    <row r="10" spans="2:5" ht="15.75" x14ac:dyDescent="0.25">
      <c r="B10" s="127" t="s">
        <v>10</v>
      </c>
      <c r="C10" s="128"/>
      <c r="D10" s="125"/>
      <c r="E10" s="126"/>
    </row>
    <row r="11" spans="2:5" ht="15.75" x14ac:dyDescent="0.25">
      <c r="B11" s="127" t="s">
        <v>11</v>
      </c>
      <c r="C11" s="128"/>
      <c r="D11" s="64"/>
      <c r="E11" s="64"/>
    </row>
    <row r="12" spans="2:5" ht="15.75" x14ac:dyDescent="0.25">
      <c r="B12" s="127" t="s">
        <v>12</v>
      </c>
      <c r="C12" s="128"/>
      <c r="D12" s="64"/>
      <c r="E12" s="64"/>
    </row>
    <row r="13" spans="2:5" ht="15.75" x14ac:dyDescent="0.25">
      <c r="B13" s="133" t="s">
        <v>13</v>
      </c>
      <c r="C13" s="134"/>
      <c r="D13" s="116"/>
      <c r="E13" s="117"/>
    </row>
    <row r="14" spans="2:5" ht="21.75" customHeight="1" x14ac:dyDescent="0.25">
      <c r="B14" s="137" t="s">
        <v>14</v>
      </c>
      <c r="C14" s="138"/>
      <c r="D14" s="131"/>
      <c r="E14" s="132"/>
    </row>
    <row r="15" spans="2:5" ht="16.5" customHeight="1" x14ac:dyDescent="0.2">
      <c r="B15" s="135" t="s">
        <v>15</v>
      </c>
      <c r="C15" s="136"/>
      <c r="D15" s="23" t="str">
        <f>IF(D7="","",LOOKUP(D7,'CPI Data'!H7:H28,'CPI Data'!F7:F28))</f>
        <v/>
      </c>
      <c r="E15" s="24" t="str">
        <f>IF(D7="","",LOOKUP(D7,'CPI Data'!H7:H28,'CPI Data'!G7:G28))</f>
        <v/>
      </c>
    </row>
    <row r="16" spans="2:5" ht="15" x14ac:dyDescent="0.2">
      <c r="B16" s="114" t="s">
        <v>16</v>
      </c>
      <c r="C16" s="115"/>
      <c r="D16" s="25" t="str">
        <f>IF((OR(D10="",D11="")),"",(1/((1/$D$10)*D11))*60*60)</f>
        <v/>
      </c>
      <c r="E16" s="25" t="str">
        <f>IF((OR(D10="",E11="")),"",(1/((1/$D$10)*E11))*60*60)</f>
        <v/>
      </c>
    </row>
    <row r="17" spans="2:5" ht="15" x14ac:dyDescent="0.2">
      <c r="B17" s="114" t="s">
        <v>17</v>
      </c>
      <c r="C17" s="115"/>
      <c r="D17" s="25" t="str">
        <f>IF((OR(D10="",D12="")),"",(1/((1/$D$10)*D12))*60*60)</f>
        <v/>
      </c>
      <c r="E17" s="25" t="str">
        <f>IF((OR(D10="",E12="")),"",(1/((1/$D$10)*E12))*60*60)</f>
        <v/>
      </c>
    </row>
    <row r="18" spans="2:5" ht="15" x14ac:dyDescent="0.2">
      <c r="B18" s="114" t="s">
        <v>18</v>
      </c>
      <c r="C18" s="115"/>
      <c r="D18" s="25" t="str">
        <f>IF((OR(D16="",D17="")),"",D17-D16)</f>
        <v/>
      </c>
      <c r="E18" s="25" t="str">
        <f>IF((OR(E16="",E17="")),"",E17-E16)</f>
        <v/>
      </c>
    </row>
    <row r="19" spans="2:5" ht="15" x14ac:dyDescent="0.2">
      <c r="B19" s="114" t="s">
        <v>19</v>
      </c>
      <c r="C19" s="115"/>
      <c r="D19" s="26" t="str">
        <f>IF(D18="","",D18/3600)</f>
        <v/>
      </c>
      <c r="E19" s="26" t="str">
        <f>IF(E18="","",E18/3600)</f>
        <v/>
      </c>
    </row>
    <row r="20" spans="2:5" ht="15" x14ac:dyDescent="0.2">
      <c r="B20" s="114" t="s">
        <v>20</v>
      </c>
      <c r="C20" s="115"/>
      <c r="D20" s="21" t="str">
        <f>IF((OR(D15="",D19="")),"",D19*D15)</f>
        <v/>
      </c>
      <c r="E20" s="21" t="str">
        <f>IF((OR(E15="",E19="")),"",E19*E15)</f>
        <v/>
      </c>
    </row>
    <row r="21" spans="2:5" ht="15" x14ac:dyDescent="0.2">
      <c r="B21" s="114" t="s">
        <v>21</v>
      </c>
      <c r="C21" s="115"/>
      <c r="D21" s="21" t="str">
        <f>IF(D20="","",D20*$D$9)</f>
        <v/>
      </c>
      <c r="E21" s="21" t="str">
        <f>IF(E20="","",E20*$E$9)</f>
        <v/>
      </c>
    </row>
    <row r="22" spans="2:5" ht="15" x14ac:dyDescent="0.2">
      <c r="B22" s="114" t="s">
        <v>22</v>
      </c>
      <c r="C22" s="115"/>
      <c r="D22" s="22" t="str">
        <f>IF((OR(D21="",D13="")),"",D21*$D$13)</f>
        <v/>
      </c>
      <c r="E22" s="22" t="str">
        <f>IF((OR(E21="",D13="")),"",E21*$D$13)</f>
        <v/>
      </c>
    </row>
    <row r="23" spans="2:5" ht="15.75" x14ac:dyDescent="0.25">
      <c r="B23" s="127" t="s">
        <v>23</v>
      </c>
      <c r="C23" s="128"/>
      <c r="D23" s="139" t="str">
        <f>IF((OR(D22="",E22="",D9="",E9="")),"(Missing Input)",(D22+E22))</f>
        <v>(Missing Input)</v>
      </c>
      <c r="E23" s="139"/>
    </row>
    <row r="24" spans="2:5" ht="15.75" x14ac:dyDescent="0.25">
      <c r="B24" s="133" t="s">
        <v>24</v>
      </c>
      <c r="C24" s="134"/>
      <c r="D24" s="139" t="str">
        <f>IF((OR(D13="",D23="",D23="(Missing Input)")),"(Missing Input)",D23/D13)</f>
        <v>(Missing Input)</v>
      </c>
      <c r="E24" s="139"/>
    </row>
    <row r="25" spans="2:5" x14ac:dyDescent="0.2">
      <c r="E25" s="98" t="s">
        <v>25</v>
      </c>
    </row>
    <row r="26" spans="2:5" x14ac:dyDescent="0.2">
      <c r="B26" s="44" t="s">
        <v>26</v>
      </c>
    </row>
    <row r="27" spans="2:5" ht="6" customHeight="1" x14ac:dyDescent="0.2"/>
    <row r="28" spans="2:5" x14ac:dyDescent="0.2">
      <c r="B28" s="44" t="s">
        <v>27</v>
      </c>
    </row>
    <row r="29" spans="2:5" ht="6" customHeight="1" x14ac:dyDescent="0.2"/>
    <row r="30" spans="2:5" x14ac:dyDescent="0.2">
      <c r="B30" s="39" t="s">
        <v>28</v>
      </c>
      <c r="C30" s="40">
        <f ca="1">TODAY()</f>
        <v>45225</v>
      </c>
      <c r="D30" s="39"/>
      <c r="E30" s="39"/>
    </row>
    <row r="31" spans="2:5" ht="6" customHeight="1" x14ac:dyDescent="0.2"/>
    <row r="32" spans="2:5" x14ac:dyDescent="0.2">
      <c r="B32" t="s">
        <v>29</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1:F38"/>
  <sheetViews>
    <sheetView showGridLines="0" tabSelected="1" workbookViewId="0">
      <selection activeCell="D9" sqref="D9:E9"/>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8"/>
    </row>
    <row r="2" spans="2:6" ht="21.75" customHeight="1" x14ac:dyDescent="0.25">
      <c r="B2" s="147" t="s">
        <v>0</v>
      </c>
      <c r="C2" s="147"/>
      <c r="D2" s="147"/>
      <c r="E2" s="147"/>
    </row>
    <row r="3" spans="2:6" ht="15.75" customHeight="1" x14ac:dyDescent="0.2">
      <c r="B3" s="148" t="s">
        <v>30</v>
      </c>
      <c r="C3" s="149"/>
      <c r="D3" s="149"/>
      <c r="E3" s="150"/>
    </row>
    <row r="4" spans="2:6" ht="15.75" customHeight="1" x14ac:dyDescent="0.25">
      <c r="B4" s="118" t="s">
        <v>2</v>
      </c>
      <c r="C4" s="119"/>
      <c r="D4" s="143">
        <v>117872</v>
      </c>
      <c r="E4" s="144"/>
    </row>
    <row r="5" spans="2:6" ht="15.75" customHeight="1" x14ac:dyDescent="0.25">
      <c r="B5" s="118" t="s">
        <v>4</v>
      </c>
      <c r="C5" s="119"/>
      <c r="D5" s="143" t="s">
        <v>201</v>
      </c>
      <c r="E5" s="144"/>
    </row>
    <row r="6" spans="2:6" ht="21.75" customHeight="1" x14ac:dyDescent="0.25">
      <c r="B6" s="140" t="s">
        <v>5</v>
      </c>
      <c r="C6" s="141"/>
      <c r="D6" s="141"/>
      <c r="E6" s="142"/>
    </row>
    <row r="7" spans="2:6" ht="15.75" customHeight="1" x14ac:dyDescent="0.25">
      <c r="B7" s="118" t="s">
        <v>6</v>
      </c>
      <c r="C7" s="119"/>
      <c r="D7" s="143">
        <v>2025</v>
      </c>
      <c r="E7" s="144"/>
    </row>
    <row r="8" spans="2:6" ht="15.75" x14ac:dyDescent="0.25">
      <c r="B8" s="118" t="s">
        <v>31</v>
      </c>
      <c r="C8" s="119"/>
      <c r="D8" s="145">
        <v>151315</v>
      </c>
      <c r="E8" s="146"/>
    </row>
    <row r="9" spans="2:6" ht="15.75" x14ac:dyDescent="0.25">
      <c r="B9" s="127" t="s">
        <v>32</v>
      </c>
      <c r="C9" s="128"/>
      <c r="D9" s="151">
        <v>0.05</v>
      </c>
      <c r="E9" s="152"/>
    </row>
    <row r="10" spans="2:6" ht="15.75" x14ac:dyDescent="0.25">
      <c r="B10" s="118" t="s">
        <v>33</v>
      </c>
      <c r="C10" s="119"/>
      <c r="D10" s="145">
        <v>3</v>
      </c>
      <c r="E10" s="146"/>
    </row>
    <row r="11" spans="2:6" ht="21.75" customHeight="1" x14ac:dyDescent="0.25">
      <c r="B11" s="155" t="s">
        <v>14</v>
      </c>
      <c r="C11" s="156"/>
      <c r="D11" s="141"/>
      <c r="E11" s="142"/>
    </row>
    <row r="12" spans="2:6" ht="15.75" x14ac:dyDescent="0.25">
      <c r="B12" s="140"/>
      <c r="C12" s="142"/>
      <c r="D12" s="45" t="s">
        <v>7</v>
      </c>
      <c r="E12" s="46" t="s">
        <v>8</v>
      </c>
    </row>
    <row r="13" spans="2:6" ht="16.5" customHeight="1" x14ac:dyDescent="0.2">
      <c r="B13" s="135" t="s">
        <v>34</v>
      </c>
      <c r="C13" s="136"/>
      <c r="D13" s="23">
        <f>IF(D7="","",LOOKUP(D7,'CPI Data'!H7:H28,'CPI Data'!F7:F28))</f>
        <v>25.669950351027154</v>
      </c>
      <c r="E13" s="24">
        <f>IF(D7="","",LOOKUP(D7,'CPI Data'!H7:H28,'CPI Data'!G7:G28))</f>
        <v>69.290167752928667</v>
      </c>
    </row>
    <row r="14" spans="2:6" ht="15" x14ac:dyDescent="0.2">
      <c r="B14" s="114" t="s">
        <v>35</v>
      </c>
      <c r="C14" s="115"/>
      <c r="D14" s="47">
        <f>IF(OR(D9="",D8=""),"",(D8*(1-D9))/2)</f>
        <v>71874.625</v>
      </c>
      <c r="E14" s="48">
        <f>IF(OR(D9="",D8=""),"",(D8*D9)/2)</f>
        <v>3782.875</v>
      </c>
    </row>
    <row r="15" spans="2:6" ht="16.5" customHeight="1" x14ac:dyDescent="0.2">
      <c r="B15" s="114" t="s">
        <v>36</v>
      </c>
      <c r="C15" s="115"/>
      <c r="D15" s="23">
        <f>IF(OR(D13="",D14=""),"",(D14*D13))</f>
        <v>1845018.055248695</v>
      </c>
      <c r="E15" s="24">
        <f>IF(OR(E13="",E14=""),"",(E14*E13))</f>
        <v>262116.04333836003</v>
      </c>
      <c r="F15" s="44"/>
    </row>
    <row r="16" spans="2:6" ht="16.5" customHeight="1" x14ac:dyDescent="0.2">
      <c r="B16" s="114" t="s">
        <v>37</v>
      </c>
      <c r="C16" s="115"/>
      <c r="D16" s="158">
        <f>IF(OR(D15="",E15=""),"",D15+E15)</f>
        <v>2107134.0985870548</v>
      </c>
      <c r="E16" s="159"/>
      <c r="F16" s="44"/>
    </row>
    <row r="17" spans="2:6" ht="16.5" customHeight="1" x14ac:dyDescent="0.2">
      <c r="B17" s="114" t="s">
        <v>38</v>
      </c>
      <c r="C17" s="115"/>
      <c r="D17" s="158">
        <f>IF(OR(D10="",D16=""),"",D16/D10)</f>
        <v>702378.03286235163</v>
      </c>
      <c r="E17" s="159"/>
      <c r="F17" s="44"/>
    </row>
    <row r="18" spans="2:6" ht="16.5" customHeight="1" x14ac:dyDescent="0.2">
      <c r="B18" s="114" t="s">
        <v>39</v>
      </c>
      <c r="C18" s="115"/>
      <c r="D18" s="158">
        <f>IF(D17="","",D17/24)</f>
        <v>29265.75136926465</v>
      </c>
      <c r="E18" s="159"/>
      <c r="F18" s="44"/>
    </row>
    <row r="19" spans="2:6" ht="16.5" customHeight="1" x14ac:dyDescent="0.2">
      <c r="B19" s="114" t="s">
        <v>40</v>
      </c>
      <c r="C19" s="115"/>
      <c r="D19" s="158">
        <f>IF(D18="","",(D18/60))</f>
        <v>487.76252282107748</v>
      </c>
      <c r="E19" s="159"/>
      <c r="F19" s="44"/>
    </row>
    <row r="20" spans="2:6" ht="16.5" customHeight="1" x14ac:dyDescent="0.25">
      <c r="B20" s="160" t="s">
        <v>41</v>
      </c>
      <c r="C20" s="161"/>
      <c r="D20" s="162">
        <f>IF(D19="","(MISSING INPUT)",_xlfn.FLOOR.MATH(D19,5))</f>
        <v>485</v>
      </c>
      <c r="E20" s="163"/>
      <c r="F20" s="44"/>
    </row>
    <row r="21" spans="2:6" ht="15" customHeight="1" x14ac:dyDescent="0.25">
      <c r="B21" s="49"/>
      <c r="C21" s="49"/>
      <c r="D21" s="50"/>
      <c r="E21" s="50"/>
      <c r="F21" s="44"/>
    </row>
    <row r="22" spans="2:6" ht="15" customHeight="1" x14ac:dyDescent="0.25">
      <c r="B22" s="155" t="s">
        <v>42</v>
      </c>
      <c r="C22" s="156"/>
      <c r="D22" s="141"/>
      <c r="E22" s="142"/>
      <c r="F22" s="44"/>
    </row>
    <row r="23" spans="2:6" ht="75" customHeight="1" x14ac:dyDescent="0.2">
      <c r="B23" s="157" t="s">
        <v>200</v>
      </c>
      <c r="C23" s="157"/>
      <c r="D23" s="157"/>
      <c r="E23" s="157"/>
      <c r="F23" s="44"/>
    </row>
    <row r="24" spans="2:6" ht="15" customHeight="1" x14ac:dyDescent="0.25">
      <c r="B24" s="49"/>
      <c r="C24" s="49"/>
      <c r="D24" s="50"/>
      <c r="E24" s="99" t="s">
        <v>43</v>
      </c>
      <c r="F24" s="44"/>
    </row>
    <row r="25" spans="2:6" ht="39.950000000000003" customHeight="1" x14ac:dyDescent="0.2">
      <c r="B25" s="153" t="s">
        <v>44</v>
      </c>
      <c r="C25" s="153"/>
      <c r="D25" s="153"/>
      <c r="E25" s="153"/>
    </row>
    <row r="26" spans="2:6" ht="6" customHeight="1" x14ac:dyDescent="0.2"/>
    <row r="27" spans="2:6" ht="39.950000000000003" customHeight="1" x14ac:dyDescent="0.2">
      <c r="B27" s="153" t="s">
        <v>45</v>
      </c>
      <c r="C27" s="153"/>
      <c r="D27" s="153"/>
      <c r="E27" s="153"/>
    </row>
    <row r="28" spans="2:6" x14ac:dyDescent="0.2">
      <c r="B28" s="39" t="s">
        <v>28</v>
      </c>
      <c r="C28" s="40">
        <f ca="1">TODAY()</f>
        <v>45225</v>
      </c>
      <c r="D28" s="39"/>
      <c r="E28" s="39"/>
    </row>
    <row r="29" spans="2:6" x14ac:dyDescent="0.2">
      <c r="B29" s="39"/>
      <c r="C29" s="40"/>
      <c r="D29" s="39"/>
      <c r="E29" s="39"/>
    </row>
    <row r="30" spans="2:6" x14ac:dyDescent="0.2">
      <c r="B30" t="s">
        <v>29</v>
      </c>
    </row>
    <row r="31" spans="2:6" x14ac:dyDescent="0.2">
      <c r="B31" s="39"/>
      <c r="C31" s="40"/>
      <c r="D31" s="39"/>
      <c r="E31" s="39"/>
    </row>
    <row r="32" spans="2:6" x14ac:dyDescent="0.2">
      <c r="B32" s="55" t="s">
        <v>46</v>
      </c>
    </row>
    <row r="33" spans="2:5" x14ac:dyDescent="0.2">
      <c r="B33" s="154" t="s">
        <v>47</v>
      </c>
      <c r="C33" s="154"/>
      <c r="D33" s="154"/>
      <c r="E33" s="154"/>
    </row>
    <row r="34" spans="2:5" x14ac:dyDescent="0.2">
      <c r="B34" s="154" t="s">
        <v>48</v>
      </c>
      <c r="C34" s="154"/>
      <c r="D34" s="154"/>
      <c r="E34" s="154"/>
    </row>
    <row r="35" spans="2:5" x14ac:dyDescent="0.2">
      <c r="B35" s="154" t="s">
        <v>49</v>
      </c>
      <c r="C35" s="154"/>
      <c r="D35" s="154"/>
      <c r="E35" s="154"/>
    </row>
    <row r="36" spans="2:5" ht="27.95" customHeight="1" x14ac:dyDescent="0.2">
      <c r="B36" s="154" t="s">
        <v>50</v>
      </c>
      <c r="C36" s="154"/>
      <c r="D36" s="154"/>
      <c r="E36" s="154"/>
    </row>
    <row r="37" spans="2:5" ht="69.95" customHeight="1" x14ac:dyDescent="0.2">
      <c r="B37" s="154" t="s">
        <v>51</v>
      </c>
      <c r="C37" s="154"/>
      <c r="D37" s="154"/>
      <c r="E37" s="154"/>
    </row>
    <row r="38" spans="2:5" x14ac:dyDescent="0.2">
      <c r="C38" s="154"/>
      <c r="D38" s="153"/>
      <c r="E38" s="153"/>
    </row>
  </sheetData>
  <sheetProtection password="AB33" sheet="1" selectLockedCells="1"/>
  <mergeCells count="4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 ref="B9:C9"/>
    <mergeCell ref="D9:E9"/>
    <mergeCell ref="D10:E10"/>
    <mergeCell ref="B27:E27"/>
    <mergeCell ref="B34:E34"/>
    <mergeCell ref="B22:E22"/>
    <mergeCell ref="B23:E23"/>
    <mergeCell ref="B15:C15"/>
    <mergeCell ref="B14:C14"/>
    <mergeCell ref="B11:E11"/>
    <mergeCell ref="B13:C13"/>
    <mergeCell ref="B12:C12"/>
    <mergeCell ref="B10:C10"/>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4"/>
    </row>
    <row r="25" spans="2:5" ht="15.75" x14ac:dyDescent="0.3">
      <c r="B25" s="44" t="s">
        <v>52</v>
      </c>
    </row>
    <row r="27" spans="2:5" ht="15.75" x14ac:dyDescent="0.3">
      <c r="C27" s="44" t="s">
        <v>53</v>
      </c>
      <c r="D27" s="44"/>
    </row>
    <row r="28" spans="2:5" ht="15.75" x14ac:dyDescent="0.3">
      <c r="D28" s="44" t="s">
        <v>54</v>
      </c>
    </row>
    <row r="29" spans="2:5" ht="15.75" x14ac:dyDescent="0.3">
      <c r="D29" s="44" t="s">
        <v>55</v>
      </c>
    </row>
    <row r="30" spans="2:5" ht="15.75" x14ac:dyDescent="0.3">
      <c r="D30" s="44" t="s">
        <v>56</v>
      </c>
    </row>
    <row r="31" spans="2:5" x14ac:dyDescent="0.2">
      <c r="D31" s="44"/>
      <c r="E31" s="44" t="s">
        <v>57</v>
      </c>
    </row>
    <row r="32" spans="2:5" ht="15.75" x14ac:dyDescent="0.3">
      <c r="D32" s="44" t="s">
        <v>58</v>
      </c>
    </row>
    <row r="33" spans="1:5" x14ac:dyDescent="0.2">
      <c r="D33" s="44"/>
    </row>
    <row r="34" spans="1:5" ht="15.75" x14ac:dyDescent="0.3">
      <c r="C34" s="44" t="s">
        <v>59</v>
      </c>
    </row>
    <row r="35" spans="1:5" ht="15.75" x14ac:dyDescent="0.3">
      <c r="D35" s="44" t="s">
        <v>60</v>
      </c>
    </row>
    <row r="36" spans="1:5" ht="15.75" x14ac:dyDescent="0.3">
      <c r="D36" s="44" t="s">
        <v>61</v>
      </c>
    </row>
    <row r="37" spans="1:5" ht="15.75" x14ac:dyDescent="0.3">
      <c r="D37" s="44" t="s">
        <v>62</v>
      </c>
    </row>
    <row r="38" spans="1:5" x14ac:dyDescent="0.2">
      <c r="D38" s="44"/>
      <c r="E38" s="44" t="s">
        <v>63</v>
      </c>
    </row>
    <row r="39" spans="1:5" ht="15.75" x14ac:dyDescent="0.3">
      <c r="D39" s="44" t="s">
        <v>64</v>
      </c>
    </row>
    <row r="40" spans="1:5" x14ac:dyDescent="0.2">
      <c r="D40" s="44"/>
    </row>
    <row r="41" spans="1:5" ht="15.75" x14ac:dyDescent="0.3">
      <c r="B41" s="44" t="s">
        <v>65</v>
      </c>
    </row>
    <row r="42" spans="1:5" ht="15.75" x14ac:dyDescent="0.3">
      <c r="B42" s="44" t="s">
        <v>66</v>
      </c>
    </row>
    <row r="43" spans="1:5" ht="15.75" x14ac:dyDescent="0.3">
      <c r="B43" s="44" t="s">
        <v>67</v>
      </c>
      <c r="E43" s="44"/>
    </row>
    <row r="44" spans="1:5" x14ac:dyDescent="0.2">
      <c r="C44" s="44"/>
    </row>
    <row r="45" spans="1:5" x14ac:dyDescent="0.2">
      <c r="A45" s="59" t="s">
        <v>68</v>
      </c>
    </row>
    <row r="47" spans="1:5" x14ac:dyDescent="0.2">
      <c r="A47" t="s">
        <v>29</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47" t="s">
        <v>69</v>
      </c>
      <c r="C2" s="147"/>
      <c r="D2" s="147"/>
      <c r="E2" s="147"/>
    </row>
    <row r="3" spans="2:6" ht="15.75" x14ac:dyDescent="0.2">
      <c r="B3" s="148" t="s">
        <v>70</v>
      </c>
      <c r="C3" s="149"/>
      <c r="D3" s="149"/>
      <c r="E3" s="150"/>
    </row>
    <row r="4" spans="2:6" ht="15.75" x14ac:dyDescent="0.25">
      <c r="B4" s="118" t="s">
        <v>2</v>
      </c>
      <c r="C4" s="119"/>
      <c r="D4" s="143" t="s">
        <v>3</v>
      </c>
      <c r="E4" s="144"/>
    </row>
    <row r="5" spans="2:6" ht="15.75" x14ac:dyDescent="0.25">
      <c r="B5" s="118" t="s">
        <v>4</v>
      </c>
      <c r="C5" s="119"/>
      <c r="D5" s="143"/>
      <c r="E5" s="144"/>
    </row>
    <row r="6" spans="2:6" ht="21.75" customHeight="1" x14ac:dyDescent="0.25">
      <c r="B6" s="140" t="s">
        <v>5</v>
      </c>
      <c r="C6" s="141"/>
      <c r="D6" s="141"/>
      <c r="E6" s="142"/>
    </row>
    <row r="7" spans="2:6" ht="15.75" customHeight="1" x14ac:dyDescent="0.2">
      <c r="B7" s="164" t="s">
        <v>71</v>
      </c>
      <c r="C7" s="165"/>
      <c r="D7" s="165"/>
      <c r="E7" s="166"/>
    </row>
    <row r="8" spans="2:6" ht="15.75" customHeight="1" x14ac:dyDescent="0.2">
      <c r="B8" s="164" t="s">
        <v>72</v>
      </c>
      <c r="C8" s="165"/>
      <c r="D8" s="165"/>
      <c r="E8" s="166"/>
    </row>
    <row r="9" spans="2:6" s="52" customFormat="1" ht="15.75" x14ac:dyDescent="0.25">
      <c r="B9" s="127" t="s">
        <v>73</v>
      </c>
      <c r="C9" s="128"/>
      <c r="D9" s="171"/>
      <c r="E9" s="172"/>
    </row>
    <row r="10" spans="2:6" s="52" customFormat="1" ht="15.75" x14ac:dyDescent="0.25">
      <c r="B10" s="133" t="s">
        <v>74</v>
      </c>
      <c r="C10" s="134"/>
      <c r="D10" s="167"/>
      <c r="E10" s="168"/>
    </row>
    <row r="11" spans="2:6" ht="16.5" customHeight="1" x14ac:dyDescent="0.2">
      <c r="B11" s="114" t="s">
        <v>75</v>
      </c>
      <c r="C11" s="115"/>
      <c r="D11" s="169" t="str">
        <f>IF(OR(D9="",D10=""),"",(D10-D9)*1440)</f>
        <v/>
      </c>
      <c r="E11" s="170"/>
      <c r="F11" s="44"/>
    </row>
    <row r="12" spans="2:6" ht="15.75" x14ac:dyDescent="0.25">
      <c r="B12" s="118" t="s">
        <v>76</v>
      </c>
      <c r="C12" s="119"/>
      <c r="D12" s="145"/>
      <c r="E12" s="146"/>
    </row>
    <row r="13" spans="2:6" ht="16.5" customHeight="1" x14ac:dyDescent="0.25">
      <c r="B13" s="160" t="s">
        <v>77</v>
      </c>
      <c r="C13" s="161"/>
      <c r="D13" s="162" t="str">
        <f>IF(OR('Lane(s) Closed on Mainline'!D20:E20="",D11="",D12=""),"",IF('Lane(s) Closed on Mainline'!D20:E20="(MISSING INPUT)","(MISSING INPUT ABOVE)",'Lane(s) Closed on Mainline'!D20:E20*D11*D12))</f>
        <v/>
      </c>
      <c r="E13" s="163"/>
      <c r="F13" s="56"/>
    </row>
    <row r="14" spans="2:6" ht="16.5" customHeight="1" x14ac:dyDescent="0.25">
      <c r="B14" s="49"/>
      <c r="C14" s="49"/>
      <c r="D14" s="50"/>
      <c r="E14" s="99" t="s">
        <v>78</v>
      </c>
      <c r="F14" s="44"/>
    </row>
    <row r="15" spans="2:6" ht="69.95" customHeight="1" x14ac:dyDescent="0.2">
      <c r="B15" s="153" t="s">
        <v>79</v>
      </c>
      <c r="C15" s="153"/>
      <c r="D15" s="153"/>
      <c r="E15" s="153"/>
    </row>
    <row r="16" spans="2:6" ht="6" customHeight="1" x14ac:dyDescent="0.2"/>
    <row r="17" spans="2:5" x14ac:dyDescent="0.2">
      <c r="B17" s="39" t="s">
        <v>28</v>
      </c>
      <c r="C17" s="40">
        <f ca="1">TODAY()</f>
        <v>45225</v>
      </c>
      <c r="D17" s="39"/>
      <c r="E17" s="39"/>
    </row>
    <row r="18" spans="2:5" ht="6" customHeight="1" x14ac:dyDescent="0.2"/>
    <row r="19" spans="2:5" x14ac:dyDescent="0.2">
      <c r="B19" t="s">
        <v>29</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47" t="s">
        <v>0</v>
      </c>
      <c r="C2" s="147"/>
      <c r="D2" s="147"/>
      <c r="E2" s="147"/>
      <c r="G2" s="57" t="s">
        <v>80</v>
      </c>
    </row>
    <row r="3" spans="2:7" ht="15.75" customHeight="1" x14ac:dyDescent="0.2">
      <c r="B3" s="148" t="s">
        <v>81</v>
      </c>
      <c r="C3" s="149"/>
      <c r="D3" s="149"/>
      <c r="E3" s="150"/>
    </row>
    <row r="4" spans="2:7" ht="15.75" customHeight="1" x14ac:dyDescent="0.25">
      <c r="B4" s="118" t="s">
        <v>2</v>
      </c>
      <c r="C4" s="119"/>
      <c r="D4" s="175" t="s">
        <v>3</v>
      </c>
      <c r="E4" s="176"/>
    </row>
    <row r="5" spans="2:7" ht="15.75" customHeight="1" x14ac:dyDescent="0.25">
      <c r="B5" s="118" t="s">
        <v>82</v>
      </c>
      <c r="C5" s="119"/>
      <c r="D5" s="175"/>
      <c r="E5" s="176"/>
    </row>
    <row r="6" spans="2:7" ht="21.75" customHeight="1" x14ac:dyDescent="0.25">
      <c r="B6" s="130" t="s">
        <v>5</v>
      </c>
      <c r="C6" s="131"/>
      <c r="D6" s="131"/>
      <c r="E6" s="132"/>
    </row>
    <row r="7" spans="2:7" ht="15.75" customHeight="1" x14ac:dyDescent="0.25">
      <c r="B7" s="118" t="s">
        <v>6</v>
      </c>
      <c r="C7" s="119"/>
      <c r="D7" s="175"/>
      <c r="E7" s="176"/>
    </row>
    <row r="8" spans="2:7" ht="15.75" x14ac:dyDescent="0.25">
      <c r="B8" s="118" t="s">
        <v>83</v>
      </c>
      <c r="C8" s="119"/>
      <c r="D8" s="177"/>
      <c r="E8" s="178"/>
    </row>
    <row r="9" spans="2:7" ht="15.75" x14ac:dyDescent="0.25">
      <c r="B9" s="127" t="s">
        <v>84</v>
      </c>
      <c r="C9" s="128"/>
      <c r="D9" s="173"/>
      <c r="E9" s="174"/>
    </row>
    <row r="10" spans="2:7" ht="15.75" x14ac:dyDescent="0.25">
      <c r="B10" s="118" t="s">
        <v>85</v>
      </c>
      <c r="C10" s="119"/>
      <c r="D10" s="177"/>
      <c r="E10" s="178"/>
    </row>
    <row r="11" spans="2:7" ht="21.75" customHeight="1" x14ac:dyDescent="0.25">
      <c r="B11" s="155" t="s">
        <v>14</v>
      </c>
      <c r="C11" s="156"/>
      <c r="D11" s="141"/>
      <c r="E11" s="142"/>
    </row>
    <row r="12" spans="2:7" ht="15.75" x14ac:dyDescent="0.25">
      <c r="B12" s="140"/>
      <c r="C12" s="142"/>
      <c r="D12" s="45" t="s">
        <v>7</v>
      </c>
      <c r="E12" s="46" t="s">
        <v>8</v>
      </c>
    </row>
    <row r="13" spans="2:7" ht="16.5" customHeight="1" x14ac:dyDescent="0.2">
      <c r="B13" s="135" t="s">
        <v>34</v>
      </c>
      <c r="C13" s="136"/>
      <c r="D13" s="23" t="str">
        <f>IF(D7="","",LOOKUP(D7,'CPI Data'!H7:H28,'CPI Data'!F7:F28))</f>
        <v/>
      </c>
      <c r="E13" s="24" t="str">
        <f>IF(D7="","",LOOKUP(D7,'CPI Data'!H7:H28,'CPI Data'!G7:G28))</f>
        <v/>
      </c>
    </row>
    <row r="14" spans="2:7" ht="15" x14ac:dyDescent="0.2">
      <c r="B14" s="114" t="s">
        <v>86</v>
      </c>
      <c r="C14" s="115"/>
      <c r="D14" s="47" t="str">
        <f>IF(OR(D9="",D8=""),"",(D8*(1-D9)))</f>
        <v/>
      </c>
      <c r="E14" s="48" t="str">
        <f>IF(OR(D9="",D8=""),"",(D8*D9))</f>
        <v/>
      </c>
    </row>
    <row r="15" spans="2:7" ht="16.5" customHeight="1" x14ac:dyDescent="0.2">
      <c r="B15" s="114" t="s">
        <v>87</v>
      </c>
      <c r="C15" s="115"/>
      <c r="D15" s="23" t="str">
        <f>IF(OR(D13="",D14=""),"",(D14*D13))</f>
        <v/>
      </c>
      <c r="E15" s="24" t="str">
        <f>IF(OR(E13="",E14=""),"",(E14*E13))</f>
        <v/>
      </c>
      <c r="F15" s="44"/>
    </row>
    <row r="16" spans="2:7" ht="16.5" customHeight="1" x14ac:dyDescent="0.2">
      <c r="B16" s="114" t="s">
        <v>88</v>
      </c>
      <c r="C16" s="115"/>
      <c r="D16" s="158" t="str">
        <f>IF(OR(D15="",E15=""),"",D15+E15)</f>
        <v/>
      </c>
      <c r="E16" s="159"/>
      <c r="F16" s="44"/>
    </row>
    <row r="17" spans="2:6" ht="16.5" customHeight="1" x14ac:dyDescent="0.2">
      <c r="B17" s="114" t="s">
        <v>89</v>
      </c>
      <c r="C17" s="115"/>
      <c r="D17" s="158" t="str">
        <f>IF(OR(D10="",D16=""),"",D16/D10)</f>
        <v/>
      </c>
      <c r="E17" s="159"/>
      <c r="F17" s="44"/>
    </row>
    <row r="18" spans="2:6" ht="16.5" customHeight="1" x14ac:dyDescent="0.2">
      <c r="B18" s="114" t="s">
        <v>90</v>
      </c>
      <c r="C18" s="115"/>
      <c r="D18" s="158" t="str">
        <f>IF(D17="","",D17/24)</f>
        <v/>
      </c>
      <c r="E18" s="159"/>
      <c r="F18" s="44"/>
    </row>
    <row r="19" spans="2:6" ht="16.5" customHeight="1" x14ac:dyDescent="0.2">
      <c r="B19" s="114" t="s">
        <v>91</v>
      </c>
      <c r="C19" s="115"/>
      <c r="D19" s="158" t="str">
        <f>IF(D18="","",D18/60)</f>
        <v/>
      </c>
      <c r="E19" s="159"/>
      <c r="F19" s="44"/>
    </row>
    <row r="20" spans="2:6" ht="16.5" customHeight="1" x14ac:dyDescent="0.25">
      <c r="B20" s="160" t="s">
        <v>92</v>
      </c>
      <c r="C20" s="161"/>
      <c r="D20" s="162" t="str">
        <f>IF(D19="","(MISSING INPUT)",_xlfn.FLOOR.MATH(D19,5))</f>
        <v>(MISSING INPUT)</v>
      </c>
      <c r="E20" s="163"/>
      <c r="F20" s="44"/>
    </row>
    <row r="21" spans="2:6" ht="15" customHeight="1" x14ac:dyDescent="0.25">
      <c r="B21" s="49"/>
      <c r="C21" s="49"/>
      <c r="D21" s="50"/>
      <c r="E21" s="99" t="s">
        <v>78</v>
      </c>
      <c r="F21" s="44"/>
    </row>
    <row r="22" spans="2:6" ht="28.5" customHeight="1" x14ac:dyDescent="0.2">
      <c r="B22" s="153" t="s">
        <v>93</v>
      </c>
      <c r="C22" s="153"/>
      <c r="D22" s="153"/>
      <c r="E22" s="153"/>
    </row>
    <row r="23" spans="2:6" ht="6" customHeight="1" x14ac:dyDescent="0.2"/>
    <row r="24" spans="2:6" ht="28.5" customHeight="1" x14ac:dyDescent="0.2">
      <c r="B24" s="153" t="s">
        <v>94</v>
      </c>
      <c r="C24" s="153"/>
      <c r="D24" s="153"/>
      <c r="E24" s="153"/>
    </row>
    <row r="25" spans="2:6" ht="6" customHeight="1" x14ac:dyDescent="0.2">
      <c r="B25" s="58"/>
      <c r="C25" s="58"/>
      <c r="D25" s="58"/>
      <c r="E25" s="58"/>
    </row>
    <row r="26" spans="2:6" ht="39.950000000000003" customHeight="1" x14ac:dyDescent="0.2">
      <c r="B26" s="153" t="s">
        <v>95</v>
      </c>
      <c r="C26" s="153"/>
      <c r="D26" s="153"/>
      <c r="E26" s="153"/>
    </row>
    <row r="27" spans="2:6" ht="6" customHeight="1" x14ac:dyDescent="0.2"/>
    <row r="28" spans="2:6" x14ac:dyDescent="0.2">
      <c r="B28" s="39" t="s">
        <v>28</v>
      </c>
      <c r="C28" s="40">
        <f ca="1">TODAY()</f>
        <v>45225</v>
      </c>
      <c r="D28" s="39"/>
      <c r="E28" s="39"/>
    </row>
    <row r="29" spans="2:6" ht="6" customHeight="1" x14ac:dyDescent="0.2"/>
    <row r="30" spans="2:6" x14ac:dyDescent="0.2">
      <c r="B30" t="s">
        <v>29</v>
      </c>
    </row>
    <row r="31" spans="2:6" x14ac:dyDescent="0.2">
      <c r="B31" s="39"/>
      <c r="C31" s="40"/>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7" t="s">
        <v>0</v>
      </c>
      <c r="C2" s="147"/>
      <c r="D2" s="147"/>
      <c r="E2" s="147"/>
    </row>
    <row r="3" spans="2:5" x14ac:dyDescent="0.2">
      <c r="B3" s="184" t="s">
        <v>96</v>
      </c>
      <c r="C3" s="185"/>
      <c r="D3" s="185"/>
      <c r="E3" s="186"/>
    </row>
    <row r="4" spans="2:5" ht="15.75" x14ac:dyDescent="0.25">
      <c r="B4" s="118" t="s">
        <v>2</v>
      </c>
      <c r="C4" s="119"/>
      <c r="D4" s="180"/>
      <c r="E4" s="181"/>
    </row>
    <row r="5" spans="2:5" ht="15.75" x14ac:dyDescent="0.25">
      <c r="B5" s="118" t="s">
        <v>4</v>
      </c>
      <c r="C5" s="119"/>
      <c r="D5" s="180"/>
      <c r="E5" s="181"/>
    </row>
    <row r="6" spans="2:5" ht="21.75" customHeight="1" x14ac:dyDescent="0.25">
      <c r="B6" s="140" t="s">
        <v>5</v>
      </c>
      <c r="C6" s="141"/>
      <c r="D6" s="141"/>
      <c r="E6" s="142"/>
    </row>
    <row r="7" spans="2:5" ht="15.75" customHeight="1" x14ac:dyDescent="0.25">
      <c r="B7" s="118" t="s">
        <v>6</v>
      </c>
      <c r="C7" s="119"/>
      <c r="D7" s="180"/>
      <c r="E7" s="181"/>
    </row>
    <row r="8" spans="2:5" ht="15.75" x14ac:dyDescent="0.25">
      <c r="B8" s="1"/>
      <c r="C8" s="4"/>
      <c r="D8" s="45" t="s">
        <v>7</v>
      </c>
      <c r="E8" s="46" t="s">
        <v>8</v>
      </c>
    </row>
    <row r="9" spans="2:5" ht="15.75" x14ac:dyDescent="0.25">
      <c r="B9" s="127" t="s">
        <v>97</v>
      </c>
      <c r="C9" s="128"/>
      <c r="D9" s="60"/>
      <c r="E9" s="61"/>
    </row>
    <row r="10" spans="2:5" ht="15.75" x14ac:dyDescent="0.25">
      <c r="B10" s="127" t="s">
        <v>98</v>
      </c>
      <c r="C10" s="128"/>
      <c r="D10" s="61"/>
      <c r="E10" s="61"/>
    </row>
    <row r="11" spans="2:5" ht="15.75" x14ac:dyDescent="0.25">
      <c r="B11" s="127" t="s">
        <v>99</v>
      </c>
      <c r="C11" s="128"/>
      <c r="D11" s="61"/>
      <c r="E11" s="61"/>
    </row>
    <row r="12" spans="2:5" ht="15.75" x14ac:dyDescent="0.25">
      <c r="B12" s="133" t="s">
        <v>100</v>
      </c>
      <c r="C12" s="134"/>
      <c r="D12" s="182"/>
      <c r="E12" s="183"/>
    </row>
    <row r="13" spans="2:5" ht="21.75" customHeight="1" x14ac:dyDescent="0.25">
      <c r="B13" s="155" t="s">
        <v>14</v>
      </c>
      <c r="C13" s="156"/>
      <c r="D13" s="141"/>
      <c r="E13" s="142"/>
    </row>
    <row r="14" spans="2:5" ht="16.5" customHeight="1" x14ac:dyDescent="0.2">
      <c r="B14" s="135" t="s">
        <v>101</v>
      </c>
      <c r="C14" s="136"/>
      <c r="D14" s="23" t="str">
        <f>IF(D7="","",LOOKUP(D7,'CPI Data'!H7:H28,'CPI Data'!F7:F28))</f>
        <v/>
      </c>
      <c r="E14" s="24" t="str">
        <f>IF(D7="","",LOOKUP(D7,'CPI Data'!H7:H28,'CPI Data'!G7:G28))</f>
        <v/>
      </c>
    </row>
    <row r="15" spans="2:5" ht="15" x14ac:dyDescent="0.2">
      <c r="B15" s="114" t="s">
        <v>102</v>
      </c>
      <c r="C15" s="115"/>
      <c r="D15" s="25" t="str">
        <f>IF((OR(D10="",D11="")),"",D11-D10)</f>
        <v/>
      </c>
      <c r="E15" s="25" t="str">
        <f>IF((OR(E10="",E11="")),"",E11-E10)</f>
        <v/>
      </c>
    </row>
    <row r="16" spans="2:5" ht="15" x14ac:dyDescent="0.2">
      <c r="B16" s="114" t="s">
        <v>19</v>
      </c>
      <c r="C16" s="115"/>
      <c r="D16" s="26" t="str">
        <f>IF(D15="","",D15/60)</f>
        <v/>
      </c>
      <c r="E16" s="26" t="str">
        <f>IF(E15="","",E15/60)</f>
        <v/>
      </c>
    </row>
    <row r="17" spans="2:5" ht="15" x14ac:dyDescent="0.2">
      <c r="B17" s="114" t="s">
        <v>20</v>
      </c>
      <c r="C17" s="115"/>
      <c r="D17" s="21" t="str">
        <f>IF((OR(D14="",D16="")),"",D16*D14)</f>
        <v/>
      </c>
      <c r="E17" s="21" t="str">
        <f>IF((OR(E14="",E16="")),"",E16*E14)</f>
        <v/>
      </c>
    </row>
    <row r="18" spans="2:5" ht="15" x14ac:dyDescent="0.2">
      <c r="B18" s="114" t="s">
        <v>21</v>
      </c>
      <c r="C18" s="115"/>
      <c r="D18" s="21" t="str">
        <f>IF(D17="","",D17*$D$9)</f>
        <v/>
      </c>
      <c r="E18" s="21" t="str">
        <f>IF(E17="","",E17*$E$9)</f>
        <v/>
      </c>
    </row>
    <row r="19" spans="2:5" ht="15" x14ac:dyDescent="0.2">
      <c r="B19" s="114" t="s">
        <v>103</v>
      </c>
      <c r="C19" s="115"/>
      <c r="D19" s="22" t="str">
        <f>IF((OR(D12="",D18="")),"",D18*$D$12)</f>
        <v/>
      </c>
      <c r="E19" s="22" t="str">
        <f>IF((OR(D12="",E18="")),"",E18*$D$12)</f>
        <v/>
      </c>
    </row>
    <row r="20" spans="2:5" ht="15.75" x14ac:dyDescent="0.25">
      <c r="B20" s="127" t="s">
        <v>104</v>
      </c>
      <c r="C20" s="128"/>
      <c r="D20" s="139" t="str">
        <f>IF((OR(D9="",E9="",D19="",E19="")),"(Missing Input)",(D19+E19))</f>
        <v>(Missing Input)</v>
      </c>
      <c r="E20" s="139"/>
    </row>
    <row r="21" spans="2:5" ht="15.75" x14ac:dyDescent="0.25">
      <c r="B21" s="133" t="s">
        <v>24</v>
      </c>
      <c r="C21" s="134"/>
      <c r="D21" s="139" t="str">
        <f>IF((OR(D12="",D20="",D20="(Missing Input)")),"(Missing Input)",D20/D12)</f>
        <v>(Missing Input)</v>
      </c>
      <c r="E21" s="139"/>
    </row>
    <row r="22" spans="2:5" ht="15" customHeight="1" x14ac:dyDescent="0.2"/>
    <row r="23" spans="2:5" ht="15.75" x14ac:dyDescent="0.25">
      <c r="B23" s="155" t="s">
        <v>105</v>
      </c>
      <c r="C23" s="156"/>
      <c r="D23" s="141"/>
      <c r="E23" s="142"/>
    </row>
    <row r="24" spans="2:5" ht="75" customHeight="1" x14ac:dyDescent="0.2">
      <c r="B24" s="179"/>
      <c r="C24" s="179"/>
      <c r="D24" s="179"/>
      <c r="E24" s="179"/>
    </row>
    <row r="25" spans="2:5" x14ac:dyDescent="0.2">
      <c r="E25" s="100" t="s">
        <v>43</v>
      </c>
    </row>
    <row r="26" spans="2:5" x14ac:dyDescent="0.2">
      <c r="B26" s="44" t="s">
        <v>26</v>
      </c>
    </row>
    <row r="27" spans="2:5" ht="6" customHeight="1" x14ac:dyDescent="0.2"/>
    <row r="28" spans="2:5" x14ac:dyDescent="0.2">
      <c r="B28" s="44" t="s">
        <v>27</v>
      </c>
    </row>
    <row r="29" spans="2:5" ht="6" customHeight="1" x14ac:dyDescent="0.2"/>
    <row r="30" spans="2:5" x14ac:dyDescent="0.2">
      <c r="B30" s="39" t="s">
        <v>28</v>
      </c>
      <c r="C30" s="40">
        <f ca="1">TODAY()</f>
        <v>45225</v>
      </c>
      <c r="D30" s="39"/>
      <c r="E30" s="39"/>
    </row>
    <row r="31" spans="2:5" ht="6" customHeight="1" x14ac:dyDescent="0.2"/>
    <row r="32" spans="2:5" x14ac:dyDescent="0.2">
      <c r="B32" t="s">
        <v>29</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7" t="s">
        <v>0</v>
      </c>
      <c r="C2" s="147"/>
      <c r="D2" s="147"/>
      <c r="E2" s="147"/>
    </row>
    <row r="3" spans="2:5" x14ac:dyDescent="0.2">
      <c r="B3" s="184" t="s">
        <v>106</v>
      </c>
      <c r="C3" s="185"/>
      <c r="D3" s="185"/>
      <c r="E3" s="186"/>
    </row>
    <row r="4" spans="2:5" ht="15.75" x14ac:dyDescent="0.25">
      <c r="B4" s="118" t="s">
        <v>2</v>
      </c>
      <c r="C4" s="119"/>
      <c r="D4" s="180"/>
      <c r="E4" s="181"/>
    </row>
    <row r="5" spans="2:5" ht="15.75" x14ac:dyDescent="0.25">
      <c r="B5" s="118" t="s">
        <v>4</v>
      </c>
      <c r="C5" s="119"/>
      <c r="D5" s="180"/>
      <c r="E5" s="181"/>
    </row>
    <row r="6" spans="2:5" ht="21.75" customHeight="1" x14ac:dyDescent="0.25">
      <c r="B6" s="140" t="s">
        <v>5</v>
      </c>
      <c r="C6" s="141"/>
      <c r="D6" s="141"/>
      <c r="E6" s="142"/>
    </row>
    <row r="7" spans="2:5" ht="15.75" customHeight="1" x14ac:dyDescent="0.25">
      <c r="B7" s="118" t="s">
        <v>6</v>
      </c>
      <c r="C7" s="119"/>
      <c r="D7" s="180"/>
      <c r="E7" s="181"/>
    </row>
    <row r="8" spans="2:5" ht="15.75" x14ac:dyDescent="0.25">
      <c r="B8" s="1"/>
      <c r="C8" s="4"/>
      <c r="D8" s="45" t="s">
        <v>7</v>
      </c>
      <c r="E8" s="46" t="s">
        <v>8</v>
      </c>
    </row>
    <row r="9" spans="2:5" ht="15.75" x14ac:dyDescent="0.25">
      <c r="B9" s="127" t="s">
        <v>97</v>
      </c>
      <c r="C9" s="128"/>
      <c r="D9" s="60"/>
      <c r="E9" s="61"/>
    </row>
    <row r="10" spans="2:5" ht="15.75" x14ac:dyDescent="0.25">
      <c r="B10" s="127" t="s">
        <v>107</v>
      </c>
      <c r="C10" s="128"/>
      <c r="D10" s="62"/>
      <c r="E10" s="62"/>
    </row>
    <row r="11" spans="2:5" ht="15.75" x14ac:dyDescent="0.25">
      <c r="B11" s="127" t="s">
        <v>108</v>
      </c>
      <c r="C11" s="128"/>
      <c r="D11" s="62"/>
      <c r="E11" s="62"/>
    </row>
    <row r="12" spans="2:5" ht="15.75" x14ac:dyDescent="0.25">
      <c r="B12" s="127" t="s">
        <v>109</v>
      </c>
      <c r="C12" s="128"/>
      <c r="D12" s="61"/>
      <c r="E12" s="61"/>
    </row>
    <row r="13" spans="2:5" ht="15.75" x14ac:dyDescent="0.25">
      <c r="B13" s="127" t="s">
        <v>110</v>
      </c>
      <c r="C13" s="128"/>
      <c r="D13" s="61"/>
      <c r="E13" s="61"/>
    </row>
    <row r="14" spans="2:5" ht="15.75" x14ac:dyDescent="0.25">
      <c r="B14" s="133" t="s">
        <v>100</v>
      </c>
      <c r="C14" s="134"/>
      <c r="D14" s="182"/>
      <c r="E14" s="183"/>
    </row>
    <row r="15" spans="2:5" ht="21.75" customHeight="1" x14ac:dyDescent="0.25">
      <c r="B15" s="155" t="s">
        <v>14</v>
      </c>
      <c r="C15" s="156"/>
      <c r="D15" s="141"/>
      <c r="E15" s="142"/>
    </row>
    <row r="16" spans="2:5" ht="16.5" customHeight="1" x14ac:dyDescent="0.2">
      <c r="B16" s="135" t="s">
        <v>101</v>
      </c>
      <c r="C16" s="136"/>
      <c r="D16" s="23" t="str">
        <f>IF(D7="","",LOOKUP(D7,'CPI Data'!H7:H28,'CPI Data'!F7:F28))</f>
        <v/>
      </c>
      <c r="E16" s="24" t="str">
        <f>IF(D7="","",LOOKUP(D7,'CPI Data'!H7:H28,'CPI Data'!G7:G28))</f>
        <v/>
      </c>
    </row>
    <row r="17" spans="2:5" ht="15" x14ac:dyDescent="0.2">
      <c r="B17" s="114" t="s">
        <v>111</v>
      </c>
      <c r="C17" s="115"/>
      <c r="D17" s="25" t="str">
        <f>IF((OR(D10="",D12="")),"",(1/((1/$D$10)*D12))*60*60)</f>
        <v/>
      </c>
      <c r="E17" s="25" t="str">
        <f>IF((OR(E10="",E12="")),"",(1/((1/E10)*E12))*60*60)</f>
        <v/>
      </c>
    </row>
    <row r="18" spans="2:5" ht="15" x14ac:dyDescent="0.2">
      <c r="B18" s="114" t="s">
        <v>112</v>
      </c>
      <c r="C18" s="115"/>
      <c r="D18" s="25" t="str">
        <f>IF((OR(D11="",D13="")),"",(1/((1/$D$11)*D13))*60*60)</f>
        <v/>
      </c>
      <c r="E18" s="25" t="str">
        <f>IF((OR(E11="",E13="")),"",(1/((1/E11)*E13))*60*60)</f>
        <v/>
      </c>
    </row>
    <row r="19" spans="2:5" ht="15" x14ac:dyDescent="0.2">
      <c r="B19" s="114" t="s">
        <v>18</v>
      </c>
      <c r="C19" s="115"/>
      <c r="D19" s="25" t="str">
        <f>IF((OR(D17="",D18="")),"",D18-D17)</f>
        <v/>
      </c>
      <c r="E19" s="25" t="str">
        <f>IF((OR(E17="",E18="")),"",E18-E17)</f>
        <v/>
      </c>
    </row>
    <row r="20" spans="2:5" ht="15" x14ac:dyDescent="0.2">
      <c r="B20" s="114" t="s">
        <v>19</v>
      </c>
      <c r="C20" s="115"/>
      <c r="D20" s="26" t="str">
        <f>IF(D19="","",D19/3600)</f>
        <v/>
      </c>
      <c r="E20" s="26" t="str">
        <f>IF(E19="","",E19/3600)</f>
        <v/>
      </c>
    </row>
    <row r="21" spans="2:5" ht="15" x14ac:dyDescent="0.2">
      <c r="B21" s="114" t="s">
        <v>20</v>
      </c>
      <c r="C21" s="115"/>
      <c r="D21" s="21" t="str">
        <f>IF((OR(D16="",D20="")),"",D20*D16)</f>
        <v/>
      </c>
      <c r="E21" s="21" t="str">
        <f>IF((OR(E16="",E20="")),"",E20*E16)</f>
        <v/>
      </c>
    </row>
    <row r="22" spans="2:5" ht="15" x14ac:dyDescent="0.2">
      <c r="B22" s="114" t="s">
        <v>21</v>
      </c>
      <c r="C22" s="115"/>
      <c r="D22" s="21" t="str">
        <f>IF(D21="","",D21*$D$9)</f>
        <v/>
      </c>
      <c r="E22" s="21" t="str">
        <f>IF(E21="","",E21*$E$9)</f>
        <v/>
      </c>
    </row>
    <row r="23" spans="2:5" ht="15" x14ac:dyDescent="0.2">
      <c r="B23" s="114" t="s">
        <v>103</v>
      </c>
      <c r="C23" s="115"/>
      <c r="D23" s="22" t="str">
        <f>IF((OR(D14="",D22="")),"",D22*$D$14)</f>
        <v/>
      </c>
      <c r="E23" s="22" t="str">
        <f>IF((OR(D14="",E22="")),"",E22*$D$14)</f>
        <v/>
      </c>
    </row>
    <row r="24" spans="2:5" ht="15.75" x14ac:dyDescent="0.25">
      <c r="B24" s="127" t="s">
        <v>104</v>
      </c>
      <c r="C24" s="128"/>
      <c r="D24" s="139" t="str">
        <f>IF((OR(D9="",E9="",D23="",E23="")),"(Missing Input)",(D23+E23))</f>
        <v>(Missing Input)</v>
      </c>
      <c r="E24" s="139"/>
    </row>
    <row r="25" spans="2:5" ht="15.75" x14ac:dyDescent="0.25">
      <c r="B25" s="133" t="s">
        <v>24</v>
      </c>
      <c r="C25" s="134"/>
      <c r="D25" s="139" t="str">
        <f>IF((OR(D14="",D24="",D24="(Missing Input)")),"(Missing Input)",D24/D14)</f>
        <v>(Missing Input)</v>
      </c>
      <c r="E25" s="139"/>
    </row>
    <row r="26" spans="2:5" ht="15" customHeight="1" x14ac:dyDescent="0.2"/>
    <row r="27" spans="2:5" ht="15.75" x14ac:dyDescent="0.25">
      <c r="B27" s="155" t="s">
        <v>105</v>
      </c>
      <c r="C27" s="156"/>
      <c r="D27" s="141"/>
      <c r="E27" s="142"/>
    </row>
    <row r="28" spans="2:5" ht="75" customHeight="1" x14ac:dyDescent="0.2">
      <c r="B28" s="179"/>
      <c r="C28" s="179"/>
      <c r="D28" s="179"/>
      <c r="E28" s="179"/>
    </row>
    <row r="29" spans="2:5" x14ac:dyDescent="0.2">
      <c r="E29" s="100" t="s">
        <v>43</v>
      </c>
    </row>
    <row r="30" spans="2:5" x14ac:dyDescent="0.2">
      <c r="B30" s="44" t="s">
        <v>26</v>
      </c>
    </row>
    <row r="31" spans="2:5" ht="6" customHeight="1" x14ac:dyDescent="0.2"/>
    <row r="32" spans="2:5" x14ac:dyDescent="0.2">
      <c r="B32" s="44" t="s">
        <v>27</v>
      </c>
    </row>
    <row r="33" spans="2:5" ht="6" customHeight="1" x14ac:dyDescent="0.2"/>
    <row r="34" spans="2:5" x14ac:dyDescent="0.2">
      <c r="B34" s="39" t="s">
        <v>28</v>
      </c>
      <c r="C34" s="40">
        <f ca="1">TODAY()</f>
        <v>45225</v>
      </c>
      <c r="D34" s="39"/>
      <c r="E34" s="39"/>
    </row>
    <row r="35" spans="2:5" ht="6" customHeight="1" x14ac:dyDescent="0.2"/>
    <row r="36" spans="2:5" x14ac:dyDescent="0.2">
      <c r="B36" t="s">
        <v>29</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sheetPr>
  <dimension ref="A1:N33"/>
  <sheetViews>
    <sheetView showGridLines="0" topLeftCell="A5"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4" t="s">
        <v>113</v>
      </c>
      <c r="B1" s="194"/>
      <c r="C1" s="194"/>
      <c r="D1" s="194"/>
      <c r="E1" s="194"/>
      <c r="F1" s="194"/>
      <c r="G1" s="194"/>
      <c r="H1" s="194"/>
      <c r="I1" s="194"/>
    </row>
    <row r="2" spans="1:11" x14ac:dyDescent="0.2">
      <c r="A2" s="195" t="s">
        <v>114</v>
      </c>
      <c r="B2" s="195"/>
      <c r="C2" s="195"/>
      <c r="D2" s="195"/>
      <c r="E2" s="195"/>
      <c r="F2" s="195"/>
      <c r="G2" s="195"/>
      <c r="H2" s="195"/>
      <c r="I2" s="195"/>
    </row>
    <row r="3" spans="1:11" ht="30.75" customHeight="1" thickBot="1" x14ac:dyDescent="0.25">
      <c r="A3" s="196" t="s">
        <v>115</v>
      </c>
      <c r="B3" s="196"/>
      <c r="C3" s="196"/>
      <c r="D3" s="196"/>
      <c r="E3" s="196"/>
      <c r="F3" s="196"/>
      <c r="G3" s="196"/>
      <c r="H3" s="196"/>
      <c r="I3" s="196"/>
    </row>
    <row r="4" spans="1:11" ht="19.5" hidden="1" customHeight="1" thickBot="1" x14ac:dyDescent="0.25">
      <c r="A4" s="197" t="s">
        <v>116</v>
      </c>
      <c r="B4" s="197"/>
      <c r="C4" s="197"/>
      <c r="D4" s="197"/>
      <c r="E4" s="197"/>
      <c r="F4" s="197"/>
      <c r="G4" s="197"/>
      <c r="H4" s="197"/>
      <c r="I4" s="197"/>
    </row>
    <row r="5" spans="1:11" ht="14.25" customHeight="1" x14ac:dyDescent="0.2">
      <c r="A5" s="203" t="s">
        <v>117</v>
      </c>
      <c r="B5" s="201" t="s">
        <v>118</v>
      </c>
      <c r="C5" s="201"/>
      <c r="D5" s="201" t="s">
        <v>119</v>
      </c>
      <c r="E5" s="201" t="s">
        <v>120</v>
      </c>
      <c r="F5" s="200" t="s">
        <v>121</v>
      </c>
      <c r="G5" s="200"/>
      <c r="H5" s="198" t="s">
        <v>122</v>
      </c>
      <c r="I5" s="190" t="s">
        <v>123</v>
      </c>
    </row>
    <row r="6" spans="1:11" x14ac:dyDescent="0.2">
      <c r="A6" s="204"/>
      <c r="B6" s="12" t="s">
        <v>124</v>
      </c>
      <c r="C6" s="12" t="s">
        <v>125</v>
      </c>
      <c r="D6" s="202"/>
      <c r="E6" s="202"/>
      <c r="F6" s="12" t="s">
        <v>7</v>
      </c>
      <c r="G6" s="12" t="s">
        <v>126</v>
      </c>
      <c r="H6" s="199"/>
      <c r="I6" s="191"/>
    </row>
    <row r="7" spans="1:11" x14ac:dyDescent="0.2">
      <c r="A7" s="13">
        <v>2008</v>
      </c>
      <c r="B7" s="14">
        <v>214.429</v>
      </c>
      <c r="C7" s="14">
        <v>216.17699999999999</v>
      </c>
      <c r="D7" s="14">
        <v>215.303</v>
      </c>
      <c r="E7" s="15"/>
      <c r="F7" s="16">
        <v>19.22</v>
      </c>
      <c r="G7" s="16">
        <v>51.88</v>
      </c>
      <c r="H7" s="17">
        <v>2009</v>
      </c>
      <c r="I7" s="191"/>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1"/>
      <c r="K13" s="41"/>
    </row>
    <row r="14" spans="1:11" ht="12.75" customHeight="1" x14ac:dyDescent="0.2">
      <c r="A14" s="13">
        <v>2015</v>
      </c>
      <c r="B14" s="14">
        <v>236.26499999999999</v>
      </c>
      <c r="C14" s="14">
        <v>237.76900000000001</v>
      </c>
      <c r="D14" s="14">
        <v>237.017</v>
      </c>
      <c r="E14" s="18">
        <f t="shared" si="0"/>
        <v>0.10085321616512542</v>
      </c>
      <c r="F14" s="16">
        <f t="shared" si="1"/>
        <v>21.158398814693708</v>
      </c>
      <c r="G14" s="16">
        <f t="shared" si="2"/>
        <v>57.11226485464671</v>
      </c>
      <c r="H14" s="17">
        <v>2016</v>
      </c>
      <c r="I14" s="191"/>
    </row>
    <row r="15" spans="1:11" ht="12.75" customHeight="1" x14ac:dyDescent="0.2">
      <c r="A15" s="13">
        <v>2016</v>
      </c>
      <c r="B15" s="12">
        <v>238.77799999999999</v>
      </c>
      <c r="C15" s="12">
        <v>241.23699999999999</v>
      </c>
      <c r="D15" s="12">
        <v>240.00700000000001</v>
      </c>
      <c r="E15" s="18">
        <f t="shared" si="0"/>
        <v>0.11474062135687849</v>
      </c>
      <c r="F15" s="16">
        <f t="shared" si="1"/>
        <v>21.425314742479202</v>
      </c>
      <c r="G15" s="16">
        <f t="shared" si="2"/>
        <v>57.832743435994857</v>
      </c>
      <c r="H15" s="12">
        <v>2017</v>
      </c>
      <c r="I15" s="191"/>
    </row>
    <row r="16" spans="1:11" ht="12.75" customHeight="1" x14ac:dyDescent="0.2">
      <c r="A16" s="13">
        <v>2017</v>
      </c>
      <c r="B16" s="12">
        <v>244.07599999999999</v>
      </c>
      <c r="C16" s="12">
        <v>246.16300000000001</v>
      </c>
      <c r="D16" s="12">
        <v>245.12</v>
      </c>
      <c r="E16" s="18">
        <f t="shared" si="0"/>
        <v>0.13848854869648825</v>
      </c>
      <c r="F16" s="16">
        <f>$F$7*E16+$F$7</f>
        <v>21.881749905946503</v>
      </c>
      <c r="G16" s="16">
        <f>$G$7*E16+$G$7</f>
        <v>59.064785906373814</v>
      </c>
      <c r="H16" s="17">
        <v>2018</v>
      </c>
      <c r="I16" s="191"/>
    </row>
    <row r="17" spans="1:14" s="6" customFormat="1" ht="12.75" customHeight="1" x14ac:dyDescent="0.2">
      <c r="A17" s="74">
        <v>2018</v>
      </c>
      <c r="B17" s="75">
        <v>250.089</v>
      </c>
      <c r="C17" s="75">
        <v>252.125</v>
      </c>
      <c r="D17" s="75">
        <v>251.107</v>
      </c>
      <c r="E17" s="76">
        <f t="shared" si="0"/>
        <v>0.16629587139984117</v>
      </c>
      <c r="F17" s="77">
        <f>$F$7*E17+$F$7</f>
        <v>22.416206648304946</v>
      </c>
      <c r="G17" s="77">
        <f>$G$7*E17+$G$7</f>
        <v>60.507429808223762</v>
      </c>
      <c r="H17" s="78">
        <v>2019</v>
      </c>
      <c r="I17" s="191"/>
      <c r="K17" s="84"/>
    </row>
    <row r="18" spans="1:14" s="6" customFormat="1" x14ac:dyDescent="0.2">
      <c r="A18" s="91">
        <v>2019</v>
      </c>
      <c r="B18" s="92">
        <v>254.41200000000001</v>
      </c>
      <c r="C18" s="92">
        <v>256.90300000000002</v>
      </c>
      <c r="D18" s="92">
        <v>255.65700000000001</v>
      </c>
      <c r="E18" s="93">
        <f t="shared" si="0"/>
        <v>0.18742887930033494</v>
      </c>
      <c r="F18" s="16">
        <f>$F$7*E18+$F$7</f>
        <v>22.822383060152436</v>
      </c>
      <c r="G18" s="16">
        <f>$G$7*E18+$G$7</f>
        <v>61.603810258101376</v>
      </c>
      <c r="H18" s="17">
        <v>2020</v>
      </c>
      <c r="I18" s="191"/>
    </row>
    <row r="19" spans="1:14" s="6" customFormat="1" x14ac:dyDescent="0.2">
      <c r="A19" s="86">
        <v>2020</v>
      </c>
      <c r="B19" s="87">
        <v>257.55700000000002</v>
      </c>
      <c r="C19" s="87">
        <v>260.065</v>
      </c>
      <c r="D19" s="87">
        <v>258.81099999999998</v>
      </c>
      <c r="E19" s="88">
        <f t="shared" si="0"/>
        <v>0.20207800169992979</v>
      </c>
      <c r="F19" s="89">
        <f>$F$7*E19+$F$7</f>
        <v>23.103939192672648</v>
      </c>
      <c r="G19" s="89">
        <f>$G$7*E19+$G$7</f>
        <v>62.363806728192358</v>
      </c>
      <c r="H19" s="90">
        <v>2021</v>
      </c>
      <c r="I19" s="192"/>
      <c r="N19" s="85"/>
    </row>
    <row r="20" spans="1:14" s="6" customFormat="1" ht="13.5" thickBot="1" x14ac:dyDescent="0.25">
      <c r="A20" s="79">
        <v>2021</v>
      </c>
      <c r="B20" s="80">
        <v>266.23599999999999</v>
      </c>
      <c r="C20" s="80">
        <v>275.70299999999997</v>
      </c>
      <c r="D20" s="80">
        <v>270.97000000000003</v>
      </c>
      <c r="E20" s="81">
        <f t="shared" si="0"/>
        <v>0.25855190127401861</v>
      </c>
      <c r="F20" s="82">
        <f>$F$7*E20+$F$7</f>
        <v>24.189367542486636</v>
      </c>
      <c r="G20" s="82">
        <f>$G$7*E20+$G$7</f>
        <v>65.293672638096083</v>
      </c>
      <c r="H20" s="83">
        <v>2022</v>
      </c>
      <c r="I20" s="193"/>
    </row>
    <row r="21" spans="1:14" s="6" customFormat="1" x14ac:dyDescent="0.2">
      <c r="A21" s="65">
        <v>2022</v>
      </c>
      <c r="B21" s="68"/>
      <c r="C21" s="68"/>
      <c r="D21" s="68"/>
      <c r="E21" s="71"/>
      <c r="F21" s="66">
        <f t="shared" ref="F21:F28" si="3">F20*0.02+F20</f>
        <v>24.673154893336367</v>
      </c>
      <c r="G21" s="66">
        <f t="shared" ref="G21:G28" si="4">G20*0.02+G20</f>
        <v>66.599546090857999</v>
      </c>
      <c r="H21" s="67">
        <v>2023</v>
      </c>
      <c r="I21" s="187" t="s">
        <v>127</v>
      </c>
    </row>
    <row r="22" spans="1:14" s="6" customFormat="1" x14ac:dyDescent="0.2">
      <c r="A22" s="10">
        <v>2023</v>
      </c>
      <c r="B22" s="69"/>
      <c r="C22" s="69"/>
      <c r="D22" s="69"/>
      <c r="E22" s="72"/>
      <c r="F22" s="19">
        <f t="shared" si="3"/>
        <v>25.166617991203093</v>
      </c>
      <c r="G22" s="19">
        <f t="shared" si="4"/>
        <v>67.931537012675165</v>
      </c>
      <c r="H22" s="8">
        <v>2024</v>
      </c>
      <c r="I22" s="188"/>
    </row>
    <row r="23" spans="1:14" s="6" customFormat="1" x14ac:dyDescent="0.2">
      <c r="A23" s="10">
        <v>2024</v>
      </c>
      <c r="B23" s="69"/>
      <c r="C23" s="69"/>
      <c r="D23" s="69"/>
      <c r="E23" s="72"/>
      <c r="F23" s="19">
        <f t="shared" si="3"/>
        <v>25.669950351027154</v>
      </c>
      <c r="G23" s="19">
        <f t="shared" si="4"/>
        <v>69.290167752928667</v>
      </c>
      <c r="H23" s="8">
        <v>2025</v>
      </c>
      <c r="I23" s="188"/>
    </row>
    <row r="24" spans="1:14" s="6" customFormat="1" x14ac:dyDescent="0.2">
      <c r="A24" s="10">
        <v>2025</v>
      </c>
      <c r="B24" s="69"/>
      <c r="C24" s="69"/>
      <c r="D24" s="69"/>
      <c r="E24" s="72"/>
      <c r="F24" s="19">
        <f t="shared" si="3"/>
        <v>26.183349358047696</v>
      </c>
      <c r="G24" s="19">
        <f t="shared" si="4"/>
        <v>70.675971107987237</v>
      </c>
      <c r="H24" s="8">
        <v>2026</v>
      </c>
      <c r="I24" s="188"/>
    </row>
    <row r="25" spans="1:14" s="6" customFormat="1" x14ac:dyDescent="0.2">
      <c r="A25" s="10">
        <v>2026</v>
      </c>
      <c r="B25" s="69"/>
      <c r="C25" s="69"/>
      <c r="D25" s="69"/>
      <c r="E25" s="72"/>
      <c r="F25" s="19">
        <f t="shared" si="3"/>
        <v>26.70701634520865</v>
      </c>
      <c r="G25" s="19">
        <f t="shared" si="4"/>
        <v>72.089490530146989</v>
      </c>
      <c r="H25" s="8">
        <v>2027</v>
      </c>
      <c r="I25" s="188"/>
    </row>
    <row r="26" spans="1:14" s="6" customFormat="1" x14ac:dyDescent="0.2">
      <c r="A26" s="10">
        <v>2027</v>
      </c>
      <c r="B26" s="69"/>
      <c r="C26" s="69"/>
      <c r="D26" s="69"/>
      <c r="E26" s="72"/>
      <c r="F26" s="19">
        <f t="shared" si="3"/>
        <v>27.241156672112822</v>
      </c>
      <c r="G26" s="19">
        <f t="shared" si="4"/>
        <v>73.53128034074993</v>
      </c>
      <c r="H26" s="8">
        <v>2028</v>
      </c>
      <c r="I26" s="188"/>
    </row>
    <row r="27" spans="1:14" s="6" customFormat="1" x14ac:dyDescent="0.2">
      <c r="A27" s="10">
        <v>2028</v>
      </c>
      <c r="B27" s="69"/>
      <c r="C27" s="69"/>
      <c r="D27" s="69"/>
      <c r="E27" s="72"/>
      <c r="F27" s="19">
        <f t="shared" si="3"/>
        <v>27.78597980555508</v>
      </c>
      <c r="G27" s="19">
        <f t="shared" si="4"/>
        <v>75.001905947564936</v>
      </c>
      <c r="H27" s="8">
        <v>2029</v>
      </c>
      <c r="I27" s="188"/>
    </row>
    <row r="28" spans="1:14" s="6" customFormat="1" ht="13.5" thickBot="1" x14ac:dyDescent="0.25">
      <c r="A28" s="11">
        <v>2029</v>
      </c>
      <c r="B28" s="70"/>
      <c r="C28" s="70"/>
      <c r="D28" s="70"/>
      <c r="E28" s="73"/>
      <c r="F28" s="20">
        <f t="shared" si="3"/>
        <v>28.34169940166618</v>
      </c>
      <c r="G28" s="20">
        <f t="shared" si="4"/>
        <v>76.501944066516231</v>
      </c>
      <c r="H28" s="9">
        <v>2030</v>
      </c>
      <c r="I28" s="189"/>
    </row>
    <row r="30" spans="1:14" x14ac:dyDescent="0.2">
      <c r="A30" s="38" t="s">
        <v>128</v>
      </c>
    </row>
    <row r="32" spans="1:14" x14ac:dyDescent="0.2">
      <c r="A32" s="42"/>
    </row>
    <row r="33" spans="1:1" x14ac:dyDescent="0.2">
      <c r="A33" s="43"/>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hyperlink ref="A2" r:id="rId2" display="www.bls.gov/cpi"/>
    <hyperlink ref="A2:G2" r:id="rId3" display="https://www.bls.gov/cpi/tables/supplemental-files/home.htm"/>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O57"/>
  <sheetViews>
    <sheetView showGridLines="0" topLeftCell="A20" workbookViewId="0">
      <selection activeCell="R70" sqref="R70"/>
    </sheetView>
  </sheetViews>
  <sheetFormatPr defaultRowHeight="15" x14ac:dyDescent="0.25"/>
  <cols>
    <col min="1" max="16384" width="9.140625" style="27"/>
  </cols>
  <sheetData>
    <row r="1" spans="1:15" x14ac:dyDescent="0.25">
      <c r="A1" s="213" t="s">
        <v>129</v>
      </c>
      <c r="B1" s="214"/>
      <c r="C1" s="214"/>
      <c r="D1" s="214"/>
      <c r="E1" s="214"/>
      <c r="F1" s="214"/>
      <c r="G1" s="214"/>
      <c r="H1" s="214"/>
      <c r="I1" s="214"/>
      <c r="J1" s="214"/>
      <c r="K1" s="214"/>
      <c r="L1" s="214"/>
      <c r="M1" s="214"/>
      <c r="N1" s="214"/>
      <c r="O1" s="214"/>
    </row>
    <row r="2" spans="1:15" s="29" customFormat="1" ht="46.5" customHeight="1" x14ac:dyDescent="0.25">
      <c r="A2" s="28"/>
      <c r="B2" s="208" t="s">
        <v>130</v>
      </c>
      <c r="C2" s="208"/>
      <c r="D2" s="208"/>
      <c r="E2" s="208"/>
      <c r="F2" s="208"/>
      <c r="G2" s="208"/>
      <c r="H2" s="208"/>
      <c r="I2" s="208"/>
      <c r="J2" s="208"/>
      <c r="K2" s="208"/>
      <c r="L2" s="208"/>
      <c r="M2" s="208"/>
      <c r="N2" s="208"/>
      <c r="O2" s="208"/>
    </row>
    <row r="3" spans="1:15" s="29" customFormat="1" ht="15" hidden="1" customHeight="1" x14ac:dyDescent="0.25">
      <c r="A3" s="28"/>
      <c r="B3" s="215" t="s">
        <v>131</v>
      </c>
      <c r="C3" s="208"/>
      <c r="D3" s="208"/>
      <c r="E3" s="208"/>
      <c r="F3" s="208"/>
      <c r="G3" s="208"/>
      <c r="H3" s="208"/>
      <c r="I3" s="208"/>
      <c r="J3" s="208"/>
      <c r="K3" s="208"/>
      <c r="L3" s="208"/>
      <c r="M3" s="208"/>
      <c r="N3" s="208"/>
      <c r="O3" s="208"/>
    </row>
    <row r="4" spans="1:15" s="29" customFormat="1" ht="30.75" hidden="1" customHeight="1" x14ac:dyDescent="0.25">
      <c r="A4" s="28"/>
      <c r="B4" s="210" t="s">
        <v>132</v>
      </c>
      <c r="C4" s="210"/>
      <c r="D4" s="210"/>
      <c r="E4" s="210"/>
      <c r="F4" s="210"/>
      <c r="G4" s="210"/>
      <c r="H4" s="210"/>
      <c r="I4" s="210"/>
      <c r="J4" s="210"/>
      <c r="K4" s="210"/>
      <c r="L4" s="210"/>
      <c r="M4" s="210"/>
      <c r="N4" s="210"/>
      <c r="O4" s="210"/>
    </row>
    <row r="5" spans="1:15" s="29" customFormat="1" ht="15" hidden="1" customHeight="1" x14ac:dyDescent="0.25">
      <c r="A5" s="28"/>
      <c r="B5" s="43" t="s">
        <v>114</v>
      </c>
      <c r="C5" s="32"/>
      <c r="D5" s="32"/>
      <c r="E5" s="32"/>
      <c r="F5" s="32"/>
      <c r="G5" s="32"/>
      <c r="H5" s="32"/>
      <c r="I5" s="32"/>
      <c r="J5" s="32"/>
      <c r="K5" s="32"/>
      <c r="L5" s="32"/>
      <c r="M5" s="32"/>
      <c r="N5" s="32"/>
      <c r="O5" s="32"/>
    </row>
    <row r="6" spans="1:15" s="29" customFormat="1" ht="45" hidden="1" customHeight="1" x14ac:dyDescent="0.25">
      <c r="A6" s="28"/>
      <c r="B6" s="216" t="s">
        <v>133</v>
      </c>
      <c r="C6" s="208"/>
      <c r="D6" s="208"/>
      <c r="E6" s="208"/>
      <c r="F6" s="208"/>
      <c r="G6" s="208"/>
      <c r="H6" s="208"/>
      <c r="I6" s="208"/>
      <c r="J6" s="208"/>
      <c r="K6" s="208"/>
      <c r="L6" s="208"/>
      <c r="M6" s="208"/>
      <c r="N6" s="208"/>
      <c r="O6" s="208"/>
    </row>
    <row r="7" spans="1:15" s="29" customFormat="1" x14ac:dyDescent="0.25">
      <c r="A7" s="28"/>
      <c r="B7" s="219" t="s">
        <v>114</v>
      </c>
      <c r="C7" s="219"/>
      <c r="D7" s="219"/>
      <c r="E7" s="219"/>
      <c r="F7" s="219"/>
      <c r="G7" s="219"/>
      <c r="H7" s="32"/>
      <c r="I7" s="32"/>
      <c r="J7" s="32"/>
      <c r="K7" s="32"/>
      <c r="L7" s="32"/>
      <c r="M7" s="32"/>
      <c r="N7" s="32"/>
      <c r="O7" s="32"/>
    </row>
    <row r="8" spans="1:15" s="29" customFormat="1" ht="60" customHeight="1" x14ac:dyDescent="0.25">
      <c r="A8" s="28"/>
      <c r="B8" s="218" t="s">
        <v>134</v>
      </c>
      <c r="C8" s="218"/>
      <c r="D8" s="218"/>
      <c r="E8" s="218"/>
      <c r="F8" s="218"/>
      <c r="G8" s="218"/>
      <c r="H8" s="218"/>
      <c r="I8" s="218"/>
      <c r="J8" s="218"/>
      <c r="K8" s="218"/>
      <c r="L8" s="218"/>
      <c r="M8" s="218"/>
      <c r="N8" s="218"/>
      <c r="O8" s="218"/>
    </row>
    <row r="9" spans="1:15" ht="5.0999999999999996" customHeight="1" x14ac:dyDescent="0.25">
      <c r="A9" s="30"/>
    </row>
    <row r="10" spans="1:15" ht="15" customHeight="1" x14ac:dyDescent="0.25">
      <c r="A10" s="31" t="s">
        <v>135</v>
      </c>
      <c r="B10" s="209" t="s">
        <v>136</v>
      </c>
      <c r="C10" s="217"/>
      <c r="D10" s="217"/>
      <c r="E10" s="217"/>
      <c r="F10" s="217"/>
      <c r="G10" s="217"/>
      <c r="H10" s="217"/>
      <c r="I10" s="217"/>
      <c r="J10" s="217"/>
      <c r="K10" s="217"/>
      <c r="L10" s="217"/>
      <c r="M10" s="217"/>
      <c r="N10" s="217"/>
      <c r="O10" s="217"/>
    </row>
    <row r="11" spans="1:15" ht="15" customHeight="1" x14ac:dyDescent="0.25">
      <c r="A11" s="30"/>
      <c r="B11" s="208" t="s">
        <v>137</v>
      </c>
      <c r="C11" s="207"/>
      <c r="D11" s="207"/>
      <c r="E11" s="207"/>
      <c r="F11" s="207"/>
      <c r="G11" s="207"/>
      <c r="H11" s="207"/>
      <c r="I11" s="207"/>
      <c r="J11" s="207"/>
      <c r="K11" s="207"/>
      <c r="L11" s="207"/>
      <c r="M11" s="207"/>
      <c r="N11" s="207"/>
      <c r="O11" s="207"/>
    </row>
    <row r="12" spans="1:15" ht="15" customHeight="1" x14ac:dyDescent="0.25">
      <c r="A12" s="30"/>
      <c r="C12" s="208" t="s">
        <v>138</v>
      </c>
      <c r="D12" s="207"/>
      <c r="E12" s="207"/>
      <c r="F12" s="207"/>
      <c r="G12" s="207"/>
      <c r="H12" s="207"/>
      <c r="I12" s="207"/>
      <c r="J12" s="207"/>
      <c r="K12" s="207"/>
      <c r="L12" s="207"/>
      <c r="M12" s="207"/>
      <c r="N12" s="207"/>
      <c r="O12" s="207"/>
    </row>
    <row r="13" spans="1:15" ht="15" customHeight="1" x14ac:dyDescent="0.25">
      <c r="A13" s="30"/>
      <c r="B13" s="208" t="s">
        <v>139</v>
      </c>
      <c r="C13" s="207"/>
      <c r="D13" s="207"/>
      <c r="E13" s="207"/>
      <c r="F13" s="207"/>
      <c r="G13" s="207"/>
      <c r="H13" s="207"/>
      <c r="I13" s="207"/>
      <c r="J13" s="207"/>
      <c r="K13" s="207"/>
      <c r="L13" s="207"/>
      <c r="M13" s="207"/>
      <c r="N13" s="207"/>
      <c r="O13" s="207"/>
    </row>
    <row r="14" spans="1:15" ht="15" customHeight="1" x14ac:dyDescent="0.25">
      <c r="A14" s="30"/>
      <c r="C14" s="208" t="s">
        <v>140</v>
      </c>
      <c r="D14" s="207"/>
      <c r="E14" s="207"/>
      <c r="F14" s="207"/>
      <c r="G14" s="207"/>
      <c r="H14" s="207"/>
      <c r="I14" s="207"/>
      <c r="J14" s="207"/>
      <c r="K14" s="207"/>
      <c r="L14" s="207"/>
      <c r="M14" s="207"/>
      <c r="N14" s="207"/>
      <c r="O14" s="207"/>
    </row>
    <row r="15" spans="1:15" ht="15" customHeight="1" x14ac:dyDescent="0.25">
      <c r="A15" s="30"/>
      <c r="B15" s="208" t="s">
        <v>141</v>
      </c>
      <c r="C15" s="207"/>
      <c r="D15" s="207"/>
      <c r="E15" s="207"/>
      <c r="F15" s="207"/>
      <c r="G15" s="207"/>
      <c r="H15" s="207"/>
      <c r="I15" s="207"/>
      <c r="J15" s="207"/>
      <c r="K15" s="207"/>
      <c r="L15" s="207"/>
      <c r="M15" s="207"/>
      <c r="N15" s="207"/>
      <c r="O15" s="207"/>
    </row>
    <row r="16" spans="1:15" ht="30" customHeight="1" x14ac:dyDescent="0.25">
      <c r="A16" s="30"/>
      <c r="C16" s="208" t="s">
        <v>142</v>
      </c>
      <c r="D16" s="208"/>
      <c r="E16" s="208"/>
      <c r="F16" s="208"/>
      <c r="G16" s="208"/>
      <c r="H16" s="208"/>
      <c r="I16" s="208"/>
      <c r="J16" s="208"/>
      <c r="K16" s="208"/>
      <c r="L16" s="208"/>
      <c r="M16" s="208"/>
      <c r="N16" s="208"/>
      <c r="O16" s="208"/>
    </row>
    <row r="17" spans="1:15" ht="15" customHeight="1" x14ac:dyDescent="0.25">
      <c r="A17" s="30"/>
      <c r="C17" s="208" t="s">
        <v>143</v>
      </c>
      <c r="D17" s="208"/>
      <c r="E17" s="208"/>
      <c r="F17" s="208"/>
      <c r="G17" s="208"/>
      <c r="H17" s="208"/>
      <c r="I17" s="208"/>
      <c r="J17" s="208"/>
      <c r="K17" s="208"/>
      <c r="L17" s="208"/>
      <c r="M17" s="208"/>
      <c r="N17" s="208"/>
      <c r="O17" s="208"/>
    </row>
    <row r="18" spans="1:15" ht="9.9499999999999993" customHeight="1" x14ac:dyDescent="0.25">
      <c r="A18" s="30"/>
      <c r="C18" s="32"/>
      <c r="D18" s="32"/>
      <c r="E18" s="32"/>
      <c r="F18" s="32"/>
      <c r="G18" s="32"/>
      <c r="H18" s="32"/>
      <c r="I18" s="32"/>
      <c r="J18" s="32"/>
      <c r="K18" s="32"/>
      <c r="L18" s="32"/>
      <c r="M18" s="32"/>
      <c r="N18" s="32"/>
      <c r="O18" s="32"/>
    </row>
    <row r="19" spans="1:15" x14ac:dyDescent="0.25">
      <c r="A19" s="206" t="s">
        <v>144</v>
      </c>
      <c r="B19" s="207"/>
      <c r="C19" s="207"/>
      <c r="D19" s="207"/>
      <c r="E19" s="207"/>
      <c r="F19" s="207"/>
      <c r="G19" s="207"/>
      <c r="H19" s="207"/>
      <c r="I19" s="207"/>
      <c r="J19" s="207"/>
      <c r="K19" s="207"/>
      <c r="L19" s="207"/>
      <c r="M19" s="207"/>
      <c r="N19" s="207"/>
      <c r="O19" s="207"/>
    </row>
    <row r="20" spans="1:15" ht="45" customHeight="1" x14ac:dyDescent="0.25">
      <c r="A20" s="33"/>
      <c r="B20" s="208" t="s">
        <v>145</v>
      </c>
      <c r="C20" s="208"/>
      <c r="D20" s="208"/>
      <c r="E20" s="208"/>
      <c r="F20" s="208"/>
      <c r="G20" s="208"/>
      <c r="H20" s="208"/>
      <c r="I20" s="208"/>
      <c r="J20" s="208"/>
      <c r="K20" s="208"/>
      <c r="L20" s="208"/>
      <c r="M20" s="208"/>
      <c r="N20" s="208"/>
      <c r="O20" s="208"/>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4" t="s">
        <v>146</v>
      </c>
      <c r="C22" s="95" t="s">
        <v>147</v>
      </c>
      <c r="D22" s="94" t="s">
        <v>146</v>
      </c>
      <c r="E22" s="95" t="s">
        <v>147</v>
      </c>
      <c r="F22" s="94" t="s">
        <v>146</v>
      </c>
      <c r="G22" s="95" t="s">
        <v>147</v>
      </c>
      <c r="H22" s="94"/>
      <c r="I22" s="94" t="s">
        <v>148</v>
      </c>
      <c r="J22" s="94" t="s">
        <v>149</v>
      </c>
      <c r="K22" s="94" t="s">
        <v>148</v>
      </c>
      <c r="L22" s="94" t="s">
        <v>149</v>
      </c>
      <c r="M22" s="94"/>
      <c r="N22" s="94"/>
      <c r="O22" s="94"/>
    </row>
    <row r="23" spans="1:15" ht="9.9499999999999993" customHeight="1" x14ac:dyDescent="0.25">
      <c r="A23" s="33"/>
      <c r="B23" s="97">
        <v>2000</v>
      </c>
      <c r="C23" s="97">
        <v>3.4</v>
      </c>
      <c r="D23" s="97">
        <v>2010</v>
      </c>
      <c r="E23" s="97">
        <v>1.6</v>
      </c>
      <c r="F23" s="97">
        <v>2020</v>
      </c>
      <c r="G23" s="97">
        <v>1.2</v>
      </c>
      <c r="H23" s="97"/>
      <c r="I23" s="97" t="s">
        <v>150</v>
      </c>
      <c r="J23" s="97">
        <f>AVERAGE(C23:C32)</f>
        <v>2.5599999999999996</v>
      </c>
      <c r="K23" s="97" t="s">
        <v>151</v>
      </c>
      <c r="L23" s="97">
        <f>AVERAGE(E23:E32)</f>
        <v>1.77</v>
      </c>
      <c r="M23" s="97"/>
      <c r="N23" s="97"/>
      <c r="O23" s="94"/>
    </row>
    <row r="24" spans="1:15" ht="9.9499999999999993" customHeight="1" x14ac:dyDescent="0.25">
      <c r="A24" s="33"/>
      <c r="B24" s="97">
        <v>2001</v>
      </c>
      <c r="C24" s="97">
        <v>2.8</v>
      </c>
      <c r="D24" s="97">
        <v>2011</v>
      </c>
      <c r="E24" s="97">
        <v>3.2</v>
      </c>
      <c r="F24" s="97">
        <v>2021</v>
      </c>
      <c r="G24" s="97">
        <v>4.7</v>
      </c>
      <c r="H24" s="97"/>
      <c r="I24" s="97" t="s">
        <v>152</v>
      </c>
      <c r="J24" s="97">
        <f>AVERAGE(C24:C32,E23)</f>
        <v>2.3800000000000003</v>
      </c>
      <c r="K24" s="97" t="s">
        <v>153</v>
      </c>
      <c r="L24" s="97">
        <f>AVERAGE(E24:E32,G23)</f>
        <v>1.73</v>
      </c>
      <c r="M24" s="97"/>
      <c r="N24" s="97"/>
      <c r="O24" s="94"/>
    </row>
    <row r="25" spans="1:15" ht="9.9499999999999993" customHeight="1" x14ac:dyDescent="0.25">
      <c r="A25" s="33"/>
      <c r="B25" s="97">
        <v>2002</v>
      </c>
      <c r="C25" s="97">
        <v>1.6</v>
      </c>
      <c r="D25" s="97">
        <v>2012</v>
      </c>
      <c r="E25" s="97">
        <v>2.1</v>
      </c>
      <c r="F25" s="97">
        <v>2022</v>
      </c>
      <c r="G25" s="97"/>
      <c r="H25" s="97"/>
      <c r="I25" s="97" t="s">
        <v>154</v>
      </c>
      <c r="J25" s="97">
        <f>AVERAGE(C25:C32,E23:E24)</f>
        <v>2.4200000000000004</v>
      </c>
      <c r="K25" s="97" t="s">
        <v>155</v>
      </c>
      <c r="L25" s="97">
        <f>AVERAGE(E25:E32,G23:G24)</f>
        <v>1.8800000000000001</v>
      </c>
      <c r="M25" s="97"/>
      <c r="N25" s="97"/>
      <c r="O25" s="94"/>
    </row>
    <row r="26" spans="1:15" ht="9.9499999999999993" customHeight="1" x14ac:dyDescent="0.25">
      <c r="A26" s="33"/>
      <c r="B26" s="97">
        <v>2003</v>
      </c>
      <c r="C26" s="97">
        <v>2.2999999999999998</v>
      </c>
      <c r="D26" s="97">
        <v>2013</v>
      </c>
      <c r="E26" s="97">
        <v>1.5</v>
      </c>
      <c r="F26" s="97">
        <v>2023</v>
      </c>
      <c r="G26" s="97"/>
      <c r="H26" s="97"/>
      <c r="I26" s="97" t="s">
        <v>156</v>
      </c>
      <c r="J26" s="97">
        <f>AVERAGE(C26:C32,E23:E25)</f>
        <v>2.4700000000000006</v>
      </c>
      <c r="K26" s="97" t="s">
        <v>157</v>
      </c>
      <c r="L26" s="97" t="str">
        <f>IF(G25="","",AVERAGE(E26:E32,G23:G25))</f>
        <v/>
      </c>
      <c r="M26" s="97"/>
      <c r="N26" s="97"/>
      <c r="O26" s="94"/>
    </row>
    <row r="27" spans="1:15" ht="9.9499999999999993" customHeight="1" x14ac:dyDescent="0.25">
      <c r="A27" s="33"/>
      <c r="B27" s="97">
        <v>2004</v>
      </c>
      <c r="C27" s="97">
        <v>2.7</v>
      </c>
      <c r="D27" s="97">
        <v>2014</v>
      </c>
      <c r="E27" s="97">
        <v>1.6</v>
      </c>
      <c r="F27" s="97">
        <v>2024</v>
      </c>
      <c r="G27" s="97"/>
      <c r="H27" s="97"/>
      <c r="I27" s="97" t="s">
        <v>158</v>
      </c>
      <c r="J27" s="97">
        <f>AVERAGE(C27:C32,E23:E26)</f>
        <v>2.39</v>
      </c>
      <c r="K27" s="97" t="s">
        <v>159</v>
      </c>
      <c r="L27" s="97" t="str">
        <f>IF(G26="","",AVERAGE(E27:E32,G23:G26))</f>
        <v/>
      </c>
      <c r="M27" s="97"/>
      <c r="N27" s="97"/>
      <c r="O27" s="94"/>
    </row>
    <row r="28" spans="1:15" ht="9.9499999999999993" customHeight="1" x14ac:dyDescent="0.25">
      <c r="A28" s="33"/>
      <c r="B28" s="97">
        <v>2005</v>
      </c>
      <c r="C28" s="97">
        <v>3.4</v>
      </c>
      <c r="D28" s="97">
        <v>2015</v>
      </c>
      <c r="E28" s="97">
        <v>0.1</v>
      </c>
      <c r="F28" s="97">
        <v>2025</v>
      </c>
      <c r="G28" s="97"/>
      <c r="H28" s="97"/>
      <c r="I28" s="97" t="s">
        <v>160</v>
      </c>
      <c r="J28" s="97">
        <f>AVERAGE(C28:C32,E23:E27)</f>
        <v>2.2800000000000002</v>
      </c>
      <c r="K28" s="97" t="s">
        <v>161</v>
      </c>
      <c r="L28" s="97" t="str">
        <f>IF(G27="","",AVERAGE(E28:E32,G23:G27))</f>
        <v/>
      </c>
      <c r="M28" s="97"/>
      <c r="N28" s="97"/>
      <c r="O28" s="94"/>
    </row>
    <row r="29" spans="1:15" ht="9.9499999999999993" customHeight="1" x14ac:dyDescent="0.25">
      <c r="A29" s="33"/>
      <c r="B29" s="97">
        <v>2006</v>
      </c>
      <c r="C29" s="97">
        <v>3.2</v>
      </c>
      <c r="D29" s="97">
        <v>2016</v>
      </c>
      <c r="E29" s="97">
        <v>1.3</v>
      </c>
      <c r="F29" s="97">
        <v>2026</v>
      </c>
      <c r="G29" s="97"/>
      <c r="H29" s="97"/>
      <c r="I29" s="97" t="s">
        <v>162</v>
      </c>
      <c r="J29" s="97">
        <f>AVERAGE(C29:C32,E23:E28)</f>
        <v>1.9500000000000004</v>
      </c>
      <c r="K29" s="97" t="s">
        <v>163</v>
      </c>
      <c r="L29" s="97" t="str">
        <f>IF(G28="","",AVERAGE(E29:E32,G23:G28))</f>
        <v/>
      </c>
      <c r="M29" s="97"/>
      <c r="N29" s="97"/>
      <c r="O29" s="94"/>
    </row>
    <row r="30" spans="1:15" ht="9.9499999999999993" customHeight="1" x14ac:dyDescent="0.25">
      <c r="A30" s="33"/>
      <c r="B30" s="97">
        <v>2007</v>
      </c>
      <c r="C30" s="97">
        <v>2.8</v>
      </c>
      <c r="D30" s="97">
        <v>2017</v>
      </c>
      <c r="E30" s="97">
        <v>2.1</v>
      </c>
      <c r="F30" s="97">
        <v>2027</v>
      </c>
      <c r="G30" s="97"/>
      <c r="H30" s="97"/>
      <c r="I30" s="97" t="s">
        <v>164</v>
      </c>
      <c r="J30" s="97">
        <f>AVERAGE(C30:C32,E23:E29)</f>
        <v>1.7600000000000002</v>
      </c>
      <c r="K30" s="97" t="s">
        <v>165</v>
      </c>
      <c r="L30" s="97" t="str">
        <f>IF(G29="","",AVERAGE(E30:E32,G23:G29))</f>
        <v/>
      </c>
      <c r="M30" s="97"/>
      <c r="N30" s="97"/>
      <c r="O30" s="94"/>
    </row>
    <row r="31" spans="1:15" ht="9.9499999999999993" customHeight="1" x14ac:dyDescent="0.25">
      <c r="A31" s="33"/>
      <c r="B31" s="97">
        <v>2008</v>
      </c>
      <c r="C31" s="97">
        <v>3.8</v>
      </c>
      <c r="D31" s="97">
        <v>2018</v>
      </c>
      <c r="E31" s="97">
        <v>2.4</v>
      </c>
      <c r="F31" s="97">
        <v>2028</v>
      </c>
      <c r="G31" s="97"/>
      <c r="H31" s="97"/>
      <c r="I31" s="97" t="s">
        <v>166</v>
      </c>
      <c r="J31" s="97">
        <f>AVERAGE(C31:C32,E23:E30)</f>
        <v>1.69</v>
      </c>
      <c r="K31" s="97" t="s">
        <v>167</v>
      </c>
      <c r="L31" s="97" t="str">
        <f>IF(G30="","",AVERAGE(E31:E32,G23:G30))</f>
        <v/>
      </c>
      <c r="M31" s="97"/>
      <c r="N31" s="97"/>
      <c r="O31" s="94"/>
    </row>
    <row r="32" spans="1:15" ht="9.9499999999999993" customHeight="1" x14ac:dyDescent="0.25">
      <c r="A32" s="33"/>
      <c r="B32" s="97">
        <v>2009</v>
      </c>
      <c r="C32" s="97">
        <v>-0.4</v>
      </c>
      <c r="D32" s="97">
        <v>2019</v>
      </c>
      <c r="E32" s="97">
        <v>1.8</v>
      </c>
      <c r="F32" s="97">
        <v>2029</v>
      </c>
      <c r="G32" s="97"/>
      <c r="H32" s="97"/>
      <c r="I32" s="97" t="s">
        <v>168</v>
      </c>
      <c r="J32" s="97">
        <f>AVERAGE(C32,E23:E31)</f>
        <v>1.55</v>
      </c>
      <c r="K32" s="97" t="s">
        <v>169</v>
      </c>
      <c r="L32" s="97" t="str">
        <f>IF(G31="","",AVERAGE(E32,G23:G31))</f>
        <v/>
      </c>
      <c r="M32" s="97"/>
      <c r="N32" s="97"/>
      <c r="O32" s="9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170</v>
      </c>
      <c r="B34" s="209" t="s">
        <v>171</v>
      </c>
      <c r="C34" s="209"/>
      <c r="D34" s="209"/>
      <c r="E34" s="209"/>
      <c r="F34" s="209"/>
      <c r="G34" s="209"/>
      <c r="H34" s="209"/>
      <c r="I34" s="209"/>
      <c r="J34" s="209"/>
      <c r="K34" s="209"/>
      <c r="L34" s="209"/>
      <c r="M34" s="209"/>
      <c r="N34" s="209"/>
      <c r="O34" s="209"/>
    </row>
    <row r="35" spans="1:15" x14ac:dyDescent="0.25">
      <c r="A35" s="30"/>
      <c r="B35" s="208" t="s">
        <v>172</v>
      </c>
      <c r="C35" s="211"/>
      <c r="D35" s="211"/>
      <c r="E35" s="211"/>
      <c r="F35" s="211"/>
      <c r="G35" s="211"/>
      <c r="H35" s="211"/>
      <c r="I35" s="211"/>
      <c r="J35" s="211"/>
      <c r="K35" s="211"/>
      <c r="L35" s="211"/>
      <c r="M35" s="211"/>
      <c r="N35" s="211"/>
      <c r="O35" s="211"/>
    </row>
    <row r="36" spans="1:15" x14ac:dyDescent="0.25">
      <c r="A36" s="30"/>
      <c r="B36" s="32"/>
      <c r="C36" s="208" t="s">
        <v>173</v>
      </c>
      <c r="D36" s="211"/>
      <c r="E36" s="211"/>
      <c r="F36" s="211"/>
      <c r="G36" s="211"/>
      <c r="H36" s="211"/>
      <c r="I36" s="211"/>
      <c r="J36" s="211"/>
      <c r="K36" s="211"/>
      <c r="L36" s="211"/>
      <c r="M36" s="211"/>
      <c r="N36" s="211"/>
      <c r="O36" s="211"/>
    </row>
    <row r="37" spans="1:15" x14ac:dyDescent="0.25">
      <c r="A37" s="30"/>
      <c r="B37" s="32"/>
      <c r="C37" s="208" t="s">
        <v>174</v>
      </c>
      <c r="D37" s="211"/>
      <c r="E37" s="211"/>
      <c r="F37" s="211"/>
      <c r="G37" s="211"/>
      <c r="H37" s="211"/>
      <c r="I37" s="211"/>
      <c r="J37" s="211"/>
      <c r="K37" s="211"/>
      <c r="L37" s="211"/>
      <c r="M37" s="211"/>
      <c r="N37" s="211"/>
      <c r="O37" s="211"/>
    </row>
    <row r="38" spans="1:15" x14ac:dyDescent="0.25">
      <c r="A38" s="30"/>
      <c r="B38" s="208" t="s">
        <v>175</v>
      </c>
      <c r="C38" s="211"/>
      <c r="D38" s="211"/>
      <c r="E38" s="211"/>
      <c r="F38" s="211"/>
      <c r="G38" s="211"/>
      <c r="H38" s="211"/>
      <c r="I38" s="211"/>
      <c r="J38" s="211"/>
      <c r="K38" s="211"/>
      <c r="L38" s="211"/>
      <c r="M38" s="211"/>
      <c r="N38" s="211"/>
      <c r="O38" s="211"/>
    </row>
    <row r="39" spans="1:15" ht="30" customHeight="1" x14ac:dyDescent="0.25">
      <c r="A39" s="30"/>
      <c r="B39" s="32"/>
      <c r="C39" s="208" t="s">
        <v>176</v>
      </c>
      <c r="D39" s="211"/>
      <c r="E39" s="211"/>
      <c r="F39" s="211"/>
      <c r="G39" s="211"/>
      <c r="H39" s="211"/>
      <c r="I39" s="211"/>
      <c r="J39" s="211"/>
      <c r="K39" s="211"/>
      <c r="L39" s="211"/>
      <c r="M39" s="211"/>
      <c r="N39" s="211"/>
      <c r="O39" s="211"/>
    </row>
    <row r="40" spans="1:15" x14ac:dyDescent="0.25">
      <c r="A40" s="30"/>
      <c r="B40" s="32"/>
      <c r="C40" s="208" t="s">
        <v>177</v>
      </c>
      <c r="D40" s="211"/>
      <c r="E40" s="211"/>
      <c r="F40" s="211"/>
      <c r="G40" s="211"/>
      <c r="H40" s="211"/>
      <c r="I40" s="211"/>
      <c r="J40" s="211"/>
      <c r="K40" s="211"/>
      <c r="L40" s="211"/>
      <c r="M40" s="211"/>
      <c r="N40" s="211"/>
      <c r="O40" s="211"/>
    </row>
    <row r="41" spans="1:15" ht="9.9499999999999993" customHeight="1" x14ac:dyDescent="0.25">
      <c r="A41" s="53"/>
      <c r="B41" s="53"/>
      <c r="C41" s="53"/>
      <c r="D41" s="53"/>
      <c r="E41" s="53"/>
      <c r="F41" s="53"/>
      <c r="G41" s="53"/>
      <c r="H41" s="53"/>
      <c r="I41" s="53"/>
      <c r="J41" s="53"/>
      <c r="K41" s="53"/>
      <c r="L41" s="53"/>
      <c r="M41" s="53"/>
      <c r="N41" s="53"/>
      <c r="O41" s="53"/>
    </row>
    <row r="42" spans="1:15" ht="30" customHeight="1" x14ac:dyDescent="0.25">
      <c r="A42" s="212" t="s">
        <v>178</v>
      </c>
      <c r="B42" s="212"/>
      <c r="C42" s="212"/>
      <c r="D42" s="212"/>
      <c r="E42" s="212"/>
      <c r="F42" s="212"/>
      <c r="G42" s="212"/>
      <c r="H42" s="212"/>
      <c r="I42" s="212"/>
      <c r="J42" s="212"/>
      <c r="K42" s="212"/>
      <c r="L42" s="212"/>
      <c r="M42" s="212"/>
      <c r="N42" s="212"/>
      <c r="O42" s="212"/>
    </row>
    <row r="43" spans="1:15" ht="30" customHeight="1" x14ac:dyDescent="0.25">
      <c r="A43" s="30"/>
      <c r="B43" s="210" t="s">
        <v>179</v>
      </c>
      <c r="C43" s="210"/>
      <c r="D43" s="210"/>
      <c r="E43" s="210"/>
      <c r="F43" s="210"/>
      <c r="G43" s="210"/>
      <c r="H43" s="210"/>
      <c r="I43" s="210"/>
      <c r="J43" s="210"/>
      <c r="K43" s="210"/>
      <c r="L43" s="210"/>
      <c r="M43" s="210"/>
      <c r="N43" s="210"/>
      <c r="O43" s="210"/>
    </row>
    <row r="44" spans="1:15" ht="9.9499999999999993" customHeight="1" x14ac:dyDescent="0.25">
      <c r="A44" s="30"/>
    </row>
    <row r="45" spans="1:15" x14ac:dyDescent="0.25">
      <c r="A45" s="212" t="s">
        <v>180</v>
      </c>
      <c r="B45" s="212"/>
      <c r="C45" s="212"/>
      <c r="D45" s="212"/>
      <c r="E45" s="212"/>
      <c r="F45" s="212"/>
      <c r="G45" s="212"/>
      <c r="H45" s="212"/>
      <c r="I45" s="212"/>
      <c r="J45" s="212"/>
      <c r="K45" s="212"/>
      <c r="L45" s="212"/>
      <c r="M45" s="212"/>
      <c r="N45" s="212"/>
      <c r="O45" s="212"/>
    </row>
    <row r="46" spans="1:15" ht="75" customHeight="1" x14ac:dyDescent="0.25">
      <c r="A46" s="30"/>
      <c r="B46" s="210" t="s">
        <v>181</v>
      </c>
      <c r="C46" s="210"/>
      <c r="D46" s="210"/>
      <c r="E46" s="210"/>
      <c r="F46" s="210"/>
      <c r="G46" s="210"/>
      <c r="H46" s="210"/>
      <c r="I46" s="210"/>
      <c r="J46" s="210"/>
      <c r="K46" s="210"/>
      <c r="L46" s="210"/>
      <c r="M46" s="210"/>
      <c r="N46" s="210"/>
      <c r="O46" s="210"/>
    </row>
    <row r="47" spans="1:15" ht="9.9499999999999993" customHeight="1" x14ac:dyDescent="0.25">
      <c r="A47" s="30"/>
      <c r="B47" s="51"/>
      <c r="C47" s="51"/>
      <c r="D47" s="51"/>
      <c r="E47" s="51"/>
      <c r="F47" s="51"/>
      <c r="G47" s="51"/>
      <c r="H47" s="51"/>
      <c r="I47" s="51"/>
      <c r="J47" s="51"/>
      <c r="K47" s="51"/>
      <c r="L47" s="51"/>
      <c r="M47" s="51"/>
      <c r="N47" s="51"/>
      <c r="O47" s="51"/>
    </row>
    <row r="48" spans="1:15" ht="30" customHeight="1" x14ac:dyDescent="0.25">
      <c r="A48" s="212" t="s">
        <v>182</v>
      </c>
      <c r="B48" s="212"/>
      <c r="C48" s="212"/>
      <c r="D48" s="212"/>
      <c r="E48" s="212"/>
      <c r="F48" s="212"/>
      <c r="G48" s="212"/>
      <c r="H48" s="212"/>
      <c r="I48" s="212"/>
      <c r="J48" s="212"/>
      <c r="K48" s="212"/>
      <c r="L48" s="212"/>
      <c r="M48" s="212"/>
      <c r="N48" s="212"/>
      <c r="O48" s="212"/>
    </row>
    <row r="49" spans="1:15" ht="30" customHeight="1" x14ac:dyDescent="0.25">
      <c r="A49" s="30"/>
      <c r="B49" s="210" t="s">
        <v>183</v>
      </c>
      <c r="C49" s="210"/>
      <c r="D49" s="210"/>
      <c r="E49" s="210"/>
      <c r="F49" s="210"/>
      <c r="G49" s="210"/>
      <c r="H49" s="210"/>
      <c r="I49" s="210"/>
      <c r="J49" s="210"/>
      <c r="K49" s="210"/>
      <c r="L49" s="210"/>
      <c r="M49" s="210"/>
      <c r="N49" s="210"/>
      <c r="O49" s="210"/>
    </row>
    <row r="50" spans="1:15" ht="9.9499999999999993" customHeight="1" x14ac:dyDescent="0.25">
      <c r="A50" s="30"/>
    </row>
    <row r="51" spans="1:15" x14ac:dyDescent="0.25">
      <c r="A51" s="212" t="s">
        <v>184</v>
      </c>
      <c r="B51" s="212"/>
      <c r="C51" s="212"/>
      <c r="D51" s="212"/>
      <c r="E51" s="212"/>
      <c r="F51" s="212"/>
      <c r="G51" s="212"/>
      <c r="H51" s="212"/>
      <c r="I51" s="212"/>
      <c r="J51" s="212"/>
      <c r="K51" s="212"/>
      <c r="L51" s="212"/>
      <c r="M51" s="212"/>
      <c r="N51" s="212"/>
      <c r="O51" s="212"/>
    </row>
    <row r="52" spans="1:15" ht="45" customHeight="1" x14ac:dyDescent="0.25">
      <c r="A52" s="30"/>
      <c r="B52" s="210" t="s">
        <v>185</v>
      </c>
      <c r="C52" s="210"/>
      <c r="D52" s="210"/>
      <c r="E52" s="210"/>
      <c r="F52" s="210"/>
      <c r="G52" s="210"/>
      <c r="H52" s="210"/>
      <c r="I52" s="210"/>
      <c r="J52" s="210"/>
      <c r="K52" s="210"/>
      <c r="L52" s="210"/>
      <c r="M52" s="210"/>
      <c r="N52" s="210"/>
      <c r="O52" s="210"/>
    </row>
    <row r="53" spans="1:15" ht="9.9499999999999993" customHeight="1" x14ac:dyDescent="0.25">
      <c r="A53" s="30"/>
    </row>
    <row r="54" spans="1:15" x14ac:dyDescent="0.25">
      <c r="A54" s="54" t="s">
        <v>186</v>
      </c>
    </row>
    <row r="55" spans="1:15" x14ac:dyDescent="0.25">
      <c r="A55" s="35"/>
      <c r="B55" s="30" t="s">
        <v>187</v>
      </c>
      <c r="C55" s="205" t="s">
        <v>188</v>
      </c>
      <c r="D55" s="205"/>
      <c r="E55" s="205"/>
      <c r="F55" s="36" t="s">
        <v>189</v>
      </c>
      <c r="G55" s="205" t="s">
        <v>190</v>
      </c>
      <c r="H55" s="205"/>
      <c r="I55" s="205"/>
      <c r="J55" s="205"/>
    </row>
    <row r="56" spans="1:15" ht="9.9499999999999993" customHeight="1" x14ac:dyDescent="0.25"/>
    <row r="57" spans="1:15" x14ac:dyDescent="0.25">
      <c r="A57" s="37" t="s">
        <v>128</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hyperlink ref="C55" r:id="rId2" display="Emily.Willis@dot.state.oh.us"/>
    <hyperlink ref="G55" r:id="rId3" display="Duane.Soisson@dot.state.oh.us"/>
    <hyperlink ref="C55:E55" r:id="rId4" display="Emily.Willis@dot.ohio.gov"/>
    <hyperlink ref="G55:J55" r:id="rId5" display="Christopher.Wilson@dot.ohio.gov"/>
    <hyperlink ref="B5" r:id="rId6"/>
    <hyperlink ref="B7" r:id="rId7"/>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B11"/>
  <sheetViews>
    <sheetView showGridLines="0" workbookViewId="0">
      <selection activeCell="H44" sqref="H44"/>
    </sheetView>
  </sheetViews>
  <sheetFormatPr defaultRowHeight="12.75" x14ac:dyDescent="0.2"/>
  <cols>
    <col min="1" max="1" width="16.5703125" style="110" customWidth="1"/>
    <col min="2" max="2" width="100" style="111" customWidth="1"/>
    <col min="3" max="16384" width="9.140625" style="44"/>
  </cols>
  <sheetData>
    <row r="1" spans="1:2" s="103" customFormat="1" x14ac:dyDescent="0.2">
      <c r="A1" s="102" t="s">
        <v>191</v>
      </c>
      <c r="B1" s="107"/>
    </row>
    <row r="2" spans="1:2" s="103" customFormat="1" ht="30" customHeight="1" x14ac:dyDescent="0.2">
      <c r="A2" s="113" t="s">
        <v>128</v>
      </c>
      <c r="B2" s="107"/>
    </row>
    <row r="3" spans="1:2" s="101" customFormat="1" x14ac:dyDescent="0.2">
      <c r="A3" s="108" t="s">
        <v>192</v>
      </c>
      <c r="B3" s="109" t="s">
        <v>193</v>
      </c>
    </row>
    <row r="4" spans="1:2" ht="25.5" x14ac:dyDescent="0.2">
      <c r="A4" s="106" t="s">
        <v>194</v>
      </c>
      <c r="B4" s="105" t="s">
        <v>195</v>
      </c>
    </row>
    <row r="5" spans="1:2" ht="178.5" x14ac:dyDescent="0.2">
      <c r="A5" s="104">
        <v>43133</v>
      </c>
      <c r="B5" s="105" t="s">
        <v>196</v>
      </c>
    </row>
    <row r="6" spans="1:2" ht="25.5" x14ac:dyDescent="0.2">
      <c r="A6" s="104">
        <v>43501</v>
      </c>
      <c r="B6" s="105" t="s">
        <v>197</v>
      </c>
    </row>
    <row r="7" spans="1:2" ht="114.75" x14ac:dyDescent="0.2">
      <c r="A7" s="104">
        <v>43880</v>
      </c>
      <c r="B7" s="105" t="s">
        <v>198</v>
      </c>
    </row>
    <row r="8" spans="1:2" ht="191.25" x14ac:dyDescent="0.2">
      <c r="A8" s="104">
        <v>44601</v>
      </c>
      <c r="B8" s="105" t="s">
        <v>199</v>
      </c>
    </row>
    <row r="11" spans="1:2" x14ac:dyDescent="0.2">
      <c r="A11" s="112"/>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3749EB87387946827DFC1110FDB3E8" ma:contentTypeVersion="0" ma:contentTypeDescription="Create a new document." ma:contentTypeScope="" ma:versionID="7a6efa4c80a533c735d127e4d6748582">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A8D93161-7581-4C95-B32E-7412840994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Manager/>
  <Company>Ohio Department of Transportation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subject/>
  <dc:creator>Robert Jessberger</dc:creator>
  <cp:keywords/>
  <dc:description/>
  <cp:lastModifiedBy>Lacher, James</cp:lastModifiedBy>
  <cp:revision/>
  <dcterms:created xsi:type="dcterms:W3CDTF">2003-05-13T14:17:50Z</dcterms:created>
  <dcterms:modified xsi:type="dcterms:W3CDTF">2023-10-26T14:30:02Z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0x010100193749EB87387946827DFC1110FDB3E8</vt:lpwstr>
  </property>
</Properties>
</file>